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19_FOURNITURES DIVERSES\DAF_2026_000216_PAPIERS OFFSET ROMO CDTAAE - GSC TOURS\1_Passation\0_Besoin\2_Rédaction DCE SIMPLIFIE\"/>
    </mc:Choice>
  </mc:AlternateContent>
  <bookViews>
    <workbookView xWindow="0" yWindow="0" windowWidth="28800" windowHeight="11700"/>
  </bookViews>
  <sheets>
    <sheet name="BPU Poste 1 " sheetId="1" r:id="rId1"/>
    <sheet name="DQE POSTE 1 " sheetId="2" r:id="rId2"/>
    <sheet name="BPU Poste 2" sheetId="4" r:id="rId3"/>
    <sheet name="DQE POSTE 2 " sheetId="5" r:id="rId4"/>
    <sheet name="BPU Poste 3 " sheetId="6" r:id="rId5"/>
    <sheet name="DQE POSTE 3 " sheetId="7" r:id="rId6"/>
    <sheet name=" TOTAL DQE POSTES 1 2 et 3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8" l="1"/>
  <c r="K80" i="7"/>
  <c r="K79" i="7"/>
  <c r="K78" i="7"/>
  <c r="K70" i="7"/>
  <c r="K69" i="7"/>
  <c r="K68" i="7"/>
  <c r="K60" i="7"/>
  <c r="K59" i="7"/>
  <c r="K58" i="7"/>
  <c r="K56" i="7"/>
  <c r="K55" i="7"/>
  <c r="K54" i="7"/>
  <c r="K53" i="7"/>
  <c r="K45" i="7"/>
  <c r="K44" i="7"/>
  <c r="K43" i="7"/>
  <c r="K42" i="7"/>
  <c r="K41" i="7"/>
  <c r="K40" i="7"/>
  <c r="K39" i="7"/>
  <c r="K38" i="7"/>
  <c r="K30" i="7"/>
  <c r="K29" i="7"/>
  <c r="K28" i="7"/>
  <c r="K19" i="7"/>
  <c r="K20" i="7"/>
  <c r="K18" i="7"/>
  <c r="K17" i="7"/>
  <c r="K16" i="7"/>
  <c r="K15" i="7"/>
  <c r="K14" i="7"/>
  <c r="K13" i="7"/>
  <c r="K12" i="7"/>
  <c r="H115" i="7"/>
  <c r="H114" i="7"/>
  <c r="H113" i="7"/>
  <c r="H106" i="7"/>
  <c r="H105" i="7"/>
  <c r="H79" i="7"/>
  <c r="H78" i="7"/>
  <c r="H70" i="7"/>
  <c r="H69" i="7"/>
  <c r="H68" i="7"/>
  <c r="H60" i="7"/>
  <c r="H59" i="7"/>
  <c r="H58" i="7"/>
  <c r="H57" i="7"/>
  <c r="H56" i="7"/>
  <c r="H55" i="7"/>
  <c r="H54" i="7"/>
  <c r="H53" i="7"/>
  <c r="H45" i="7"/>
  <c r="H44" i="7"/>
  <c r="H43" i="7"/>
  <c r="H42" i="7"/>
  <c r="H41" i="7"/>
  <c r="H40" i="7"/>
  <c r="H39" i="7"/>
  <c r="H38" i="7"/>
  <c r="H30" i="7"/>
  <c r="H29" i="7"/>
  <c r="H28" i="7"/>
  <c r="H19" i="7"/>
  <c r="H20" i="7"/>
  <c r="H18" i="7"/>
  <c r="H17" i="7"/>
  <c r="H16" i="7"/>
  <c r="H13" i="7"/>
  <c r="H14" i="7"/>
  <c r="H15" i="7"/>
  <c r="H12" i="7"/>
  <c r="E97" i="7"/>
  <c r="G97" i="7" s="1"/>
  <c r="J113" i="7"/>
  <c r="E115" i="7"/>
  <c r="E114" i="7"/>
  <c r="E113" i="7"/>
  <c r="H104" i="7"/>
  <c r="E106" i="7"/>
  <c r="E105" i="7"/>
  <c r="E104" i="7"/>
  <c r="E56" i="7" l="1"/>
  <c r="E30" i="7"/>
  <c r="G45" i="7" l="1"/>
  <c r="G44" i="7"/>
  <c r="G43" i="7"/>
  <c r="G42" i="7"/>
  <c r="G39" i="7"/>
  <c r="G53" i="7" s="1"/>
  <c r="G40" i="7"/>
  <c r="G41" i="7"/>
  <c r="G38" i="7"/>
  <c r="G30" i="7"/>
  <c r="G29" i="7"/>
  <c r="G28" i="7"/>
  <c r="E19" i="7"/>
  <c r="E18" i="7"/>
  <c r="E17" i="7"/>
  <c r="E16" i="7"/>
  <c r="G16" i="7" s="1"/>
  <c r="E15" i="7"/>
  <c r="E14" i="7"/>
  <c r="E13" i="7"/>
  <c r="E12" i="7"/>
  <c r="G12" i="7" s="1"/>
  <c r="M12" i="7"/>
  <c r="J12" i="7"/>
  <c r="L53" i="7"/>
  <c r="F53" i="7"/>
  <c r="A38" i="7"/>
  <c r="A39" i="7"/>
  <c r="A40" i="7"/>
  <c r="A41" i="7"/>
  <c r="E38" i="7"/>
  <c r="K35" i="5"/>
  <c r="M35" i="5" s="1"/>
  <c r="J35" i="5"/>
  <c r="H35" i="5"/>
  <c r="G35" i="5"/>
  <c r="E35" i="5"/>
  <c r="K124" i="7"/>
  <c r="H124" i="7"/>
  <c r="E124" i="7"/>
  <c r="J115" i="7"/>
  <c r="G115" i="7"/>
  <c r="J114" i="7"/>
  <c r="G114" i="7"/>
  <c r="G113" i="7"/>
  <c r="K113" i="7" s="1"/>
  <c r="F105" i="7"/>
  <c r="I105" i="7"/>
  <c r="G104" i="7"/>
  <c r="G105" i="7" s="1"/>
  <c r="H97" i="7"/>
  <c r="E68" i="7"/>
  <c r="E69" i="7"/>
  <c r="E60" i="7"/>
  <c r="F54" i="7"/>
  <c r="I54" i="7"/>
  <c r="E45" i="7"/>
  <c r="E44" i="7"/>
  <c r="E43" i="7"/>
  <c r="E42" i="7"/>
  <c r="E41" i="7"/>
  <c r="E40" i="7"/>
  <c r="E39" i="7"/>
  <c r="E53" i="7" s="1"/>
  <c r="E29" i="7"/>
  <c r="E28" i="7"/>
  <c r="M16" i="7"/>
  <c r="J16" i="7"/>
  <c r="L32" i="2"/>
  <c r="G55" i="7" l="1"/>
  <c r="J106" i="7"/>
  <c r="J105" i="7"/>
  <c r="K105" i="7" s="1"/>
  <c r="G106" i="7"/>
  <c r="G54" i="7"/>
  <c r="N12" i="7"/>
  <c r="N16" i="7"/>
  <c r="E54" i="7"/>
  <c r="E58" i="7"/>
  <c r="E59" i="7"/>
  <c r="K115" i="7"/>
  <c r="E55" i="7"/>
  <c r="N35" i="5"/>
  <c r="K114" i="7"/>
  <c r="K106" i="7" l="1"/>
  <c r="K34" i="5"/>
  <c r="M34" i="5" s="1"/>
  <c r="H34" i="5"/>
  <c r="J34" i="5" s="1"/>
  <c r="G34" i="5"/>
  <c r="N34" i="5" s="1"/>
  <c r="E34" i="5"/>
  <c r="N103" i="2" l="1"/>
  <c r="L103" i="2"/>
  <c r="I103" i="2"/>
  <c r="K103" i="2" s="1"/>
  <c r="F103" i="2"/>
  <c r="H103" i="2" s="1"/>
  <c r="O103" i="2" s="1"/>
  <c r="L102" i="2"/>
  <c r="N102" i="2" s="1"/>
  <c r="I102" i="2"/>
  <c r="K102" i="2" s="1"/>
  <c r="F102" i="2"/>
  <c r="H102" i="2" s="1"/>
  <c r="O102" i="2" s="1"/>
  <c r="N101" i="2"/>
  <c r="L101" i="2"/>
  <c r="K101" i="2"/>
  <c r="I101" i="2"/>
  <c r="F101" i="2"/>
  <c r="H101" i="2" s="1"/>
  <c r="O101" i="2" s="1"/>
  <c r="L100" i="2"/>
  <c r="N100" i="2" s="1"/>
  <c r="I100" i="2"/>
  <c r="K100" i="2" s="1"/>
  <c r="F100" i="2"/>
  <c r="H100" i="2" s="1"/>
  <c r="O100" i="2" s="1"/>
  <c r="L83" i="2"/>
  <c r="N83" i="2" s="1"/>
  <c r="I83" i="2"/>
  <c r="K83" i="2" s="1"/>
  <c r="F83" i="2"/>
  <c r="H83" i="2" s="1"/>
  <c r="L82" i="2"/>
  <c r="N82" i="2" s="1"/>
  <c r="I82" i="2"/>
  <c r="K82" i="2" s="1"/>
  <c r="F82" i="2"/>
  <c r="H82" i="2" s="1"/>
  <c r="L81" i="2"/>
  <c r="N81" i="2" s="1"/>
  <c r="I81" i="2"/>
  <c r="K81" i="2" s="1"/>
  <c r="F81" i="2"/>
  <c r="H81" i="2" s="1"/>
  <c r="L80" i="2"/>
  <c r="N80" i="2" s="1"/>
  <c r="I80" i="2"/>
  <c r="K80" i="2" s="1"/>
  <c r="F80" i="2"/>
  <c r="H80" i="2" s="1"/>
  <c r="O82" i="2" l="1"/>
  <c r="O83" i="2"/>
  <c r="O80" i="2"/>
  <c r="O81" i="2"/>
  <c r="K36" i="5" l="1"/>
  <c r="K33" i="5"/>
  <c r="H36" i="5"/>
  <c r="J36" i="5"/>
  <c r="H33" i="5"/>
  <c r="E36" i="5"/>
  <c r="E33" i="5"/>
  <c r="L136" i="2"/>
  <c r="L117" i="2"/>
  <c r="L118" i="2"/>
  <c r="L116" i="2"/>
  <c r="L97" i="2"/>
  <c r="L98" i="2"/>
  <c r="L99" i="2"/>
  <c r="L104" i="2"/>
  <c r="L105" i="2"/>
  <c r="L106" i="2"/>
  <c r="L107" i="2"/>
  <c r="L96" i="2"/>
  <c r="L77" i="2"/>
  <c r="L78" i="2"/>
  <c r="L79" i="2"/>
  <c r="L84" i="2"/>
  <c r="L85" i="2"/>
  <c r="L86" i="2"/>
  <c r="L87" i="2"/>
  <c r="L76" i="2"/>
  <c r="L61" i="2"/>
  <c r="L62" i="2"/>
  <c r="L63" i="2"/>
  <c r="L64" i="2"/>
  <c r="L65" i="2"/>
  <c r="L66" i="2"/>
  <c r="L67" i="2"/>
  <c r="L60" i="2"/>
  <c r="L45" i="2"/>
  <c r="L46" i="2"/>
  <c r="L47" i="2"/>
  <c r="L48" i="2"/>
  <c r="L49" i="2"/>
  <c r="L50" i="2"/>
  <c r="L51" i="2"/>
  <c r="L44" i="2"/>
  <c r="N32" i="2"/>
  <c r="L27" i="2"/>
  <c r="L12" i="2"/>
  <c r="L13" i="2"/>
  <c r="L14" i="2"/>
  <c r="L15" i="2"/>
  <c r="L16" i="2"/>
  <c r="L17" i="2"/>
  <c r="L18" i="2"/>
  <c r="L11" i="2"/>
  <c r="I136" i="2"/>
  <c r="I116" i="2"/>
  <c r="I97" i="2"/>
  <c r="K97" i="2" s="1"/>
  <c r="I98" i="2"/>
  <c r="K98" i="2" s="1"/>
  <c r="I99" i="2"/>
  <c r="K99" i="2" s="1"/>
  <c r="I104" i="2"/>
  <c r="K104" i="2" s="1"/>
  <c r="I105" i="2"/>
  <c r="K105" i="2" s="1"/>
  <c r="I106" i="2"/>
  <c r="K106" i="2" s="1"/>
  <c r="I107" i="2"/>
  <c r="K107" i="2" s="1"/>
  <c r="I96" i="2"/>
  <c r="I77" i="2"/>
  <c r="I78" i="2"/>
  <c r="K78" i="2" s="1"/>
  <c r="I79" i="2"/>
  <c r="K79" i="2" s="1"/>
  <c r="I84" i="2"/>
  <c r="K84" i="2" s="1"/>
  <c r="I85" i="2"/>
  <c r="K85" i="2" s="1"/>
  <c r="I86" i="2"/>
  <c r="K86" i="2" s="1"/>
  <c r="I87" i="2"/>
  <c r="K87" i="2" s="1"/>
  <c r="K77" i="2"/>
  <c r="I76" i="2"/>
  <c r="I61" i="2"/>
  <c r="I62" i="2"/>
  <c r="I63" i="2"/>
  <c r="I64" i="2"/>
  <c r="I65" i="2"/>
  <c r="I66" i="2"/>
  <c r="I67" i="2"/>
  <c r="I60" i="2"/>
  <c r="I45" i="2"/>
  <c r="I46" i="2"/>
  <c r="I47" i="2"/>
  <c r="I48" i="2"/>
  <c r="I49" i="2"/>
  <c r="I50" i="2"/>
  <c r="I51" i="2"/>
  <c r="I44" i="2"/>
  <c r="I32" i="2"/>
  <c r="I27" i="2"/>
  <c r="I12" i="2"/>
  <c r="I13" i="2"/>
  <c r="I14" i="2"/>
  <c r="I15" i="2"/>
  <c r="I16" i="2"/>
  <c r="I17" i="2"/>
  <c r="I18" i="2"/>
  <c r="I11" i="2"/>
  <c r="H96" i="2"/>
  <c r="H76" i="2"/>
  <c r="H45" i="2"/>
  <c r="F136" i="2"/>
  <c r="H136" i="2" s="1"/>
  <c r="F117" i="2"/>
  <c r="H117" i="2" s="1"/>
  <c r="F118" i="2"/>
  <c r="H118" i="2" s="1"/>
  <c r="F116" i="2"/>
  <c r="H116" i="2" s="1"/>
  <c r="F97" i="2"/>
  <c r="H97" i="2" s="1"/>
  <c r="F98" i="2"/>
  <c r="H98" i="2" s="1"/>
  <c r="F99" i="2"/>
  <c r="H99" i="2" s="1"/>
  <c r="F104" i="2"/>
  <c r="H104" i="2" s="1"/>
  <c r="F105" i="2"/>
  <c r="H105" i="2" s="1"/>
  <c r="F106" i="2"/>
  <c r="H106" i="2" s="1"/>
  <c r="F107" i="2"/>
  <c r="H107" i="2" s="1"/>
  <c r="F96" i="2"/>
  <c r="F77" i="2"/>
  <c r="H77" i="2" s="1"/>
  <c r="F78" i="2"/>
  <c r="H78" i="2" s="1"/>
  <c r="F79" i="2"/>
  <c r="H79" i="2" s="1"/>
  <c r="F84" i="2"/>
  <c r="H84" i="2" s="1"/>
  <c r="F85" i="2"/>
  <c r="H85" i="2" s="1"/>
  <c r="F86" i="2"/>
  <c r="H86" i="2" s="1"/>
  <c r="F87" i="2"/>
  <c r="H87" i="2" s="1"/>
  <c r="F76" i="2"/>
  <c r="F61" i="2"/>
  <c r="H61" i="2" s="1"/>
  <c r="F62" i="2"/>
  <c r="H62" i="2" s="1"/>
  <c r="F63" i="2"/>
  <c r="H63" i="2" s="1"/>
  <c r="F64" i="2"/>
  <c r="H64" i="2" s="1"/>
  <c r="F65" i="2"/>
  <c r="H65" i="2" s="1"/>
  <c r="F66" i="2"/>
  <c r="H66" i="2" s="1"/>
  <c r="F67" i="2"/>
  <c r="H67" i="2" s="1"/>
  <c r="F60" i="2"/>
  <c r="H60" i="2" s="1"/>
  <c r="G36" i="5"/>
  <c r="G33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11" i="5"/>
  <c r="F32" i="2"/>
  <c r="F27" i="2"/>
  <c r="F12" i="2"/>
  <c r="F13" i="2"/>
  <c r="F14" i="2"/>
  <c r="F15" i="2"/>
  <c r="F16" i="2"/>
  <c r="F17" i="2"/>
  <c r="F18" i="2"/>
  <c r="F11" i="2"/>
  <c r="H96" i="7" l="1"/>
  <c r="J96" i="7" s="1"/>
  <c r="H95" i="7"/>
  <c r="J95" i="7" s="1"/>
  <c r="H94" i="7"/>
  <c r="J94" i="7" s="1"/>
  <c r="H93" i="7"/>
  <c r="J93" i="7" s="1"/>
  <c r="E96" i="7"/>
  <c r="G96" i="7" s="1"/>
  <c r="E95" i="7"/>
  <c r="G95" i="7" s="1"/>
  <c r="E94" i="7"/>
  <c r="G94" i="7" s="1"/>
  <c r="E93" i="7"/>
  <c r="G93" i="7" s="1"/>
  <c r="N99" i="2"/>
  <c r="O99" i="2"/>
  <c r="N98" i="2"/>
  <c r="O98" i="2"/>
  <c r="N107" i="2"/>
  <c r="O107" i="2"/>
  <c r="N106" i="2"/>
  <c r="O106" i="2" s="1"/>
  <c r="N87" i="2"/>
  <c r="O87" i="2" s="1"/>
  <c r="N86" i="2"/>
  <c r="O86" i="2" s="1"/>
  <c r="N79" i="2"/>
  <c r="O79" i="2" s="1"/>
  <c r="N78" i="2"/>
  <c r="O78" i="2"/>
  <c r="K76" i="2"/>
  <c r="N76" i="2"/>
  <c r="N77" i="2"/>
  <c r="O77" i="2" s="1"/>
  <c r="N84" i="2"/>
  <c r="O84" i="2" s="1"/>
  <c r="N85" i="2"/>
  <c r="O85" i="2"/>
  <c r="N67" i="2"/>
  <c r="K67" i="2"/>
  <c r="N66" i="2"/>
  <c r="K66" i="2"/>
  <c r="K45" i="2"/>
  <c r="N63" i="2"/>
  <c r="K63" i="2"/>
  <c r="N62" i="2"/>
  <c r="K62" i="2"/>
  <c r="F44" i="2"/>
  <c r="H44" i="2" s="1"/>
  <c r="N51" i="2"/>
  <c r="K51" i="2"/>
  <c r="F51" i="2"/>
  <c r="H51" i="2" s="1"/>
  <c r="N50" i="2"/>
  <c r="K50" i="2"/>
  <c r="F50" i="2"/>
  <c r="H50" i="2" s="1"/>
  <c r="N49" i="2"/>
  <c r="K49" i="2"/>
  <c r="F49" i="2"/>
  <c r="N48" i="2"/>
  <c r="K48" i="2"/>
  <c r="F48" i="2"/>
  <c r="H48" i="2" s="1"/>
  <c r="N47" i="2"/>
  <c r="K47" i="2"/>
  <c r="F47" i="2"/>
  <c r="H47" i="2" s="1"/>
  <c r="N46" i="2"/>
  <c r="K46" i="2"/>
  <c r="F46" i="2"/>
  <c r="H46" i="2" s="1"/>
  <c r="N45" i="2"/>
  <c r="N44" i="2"/>
  <c r="K44" i="2"/>
  <c r="N14" i="2"/>
  <c r="N18" i="2"/>
  <c r="K14" i="2"/>
  <c r="K18" i="2"/>
  <c r="H14" i="2"/>
  <c r="H18" i="2"/>
  <c r="K94" i="7" l="1"/>
  <c r="K96" i="7"/>
  <c r="K95" i="7"/>
  <c r="K93" i="7"/>
  <c r="O62" i="2"/>
  <c r="O66" i="2"/>
  <c r="H49" i="2"/>
  <c r="O49" i="2" s="1"/>
  <c r="O76" i="2"/>
  <c r="O88" i="2" s="1"/>
  <c r="O50" i="2"/>
  <c r="O44" i="2"/>
  <c r="O48" i="2"/>
  <c r="O46" i="2"/>
  <c r="O51" i="2"/>
  <c r="O14" i="2"/>
  <c r="O18" i="2"/>
  <c r="O67" i="2"/>
  <c r="O63" i="2"/>
  <c r="O45" i="2"/>
  <c r="O47" i="2"/>
  <c r="H27" i="2"/>
  <c r="H32" i="2"/>
  <c r="I117" i="2" l="1"/>
  <c r="I118" i="2"/>
  <c r="J104" i="7" l="1"/>
  <c r="M79" i="7"/>
  <c r="M80" i="7"/>
  <c r="M78" i="7"/>
  <c r="M69" i="7"/>
  <c r="M70" i="7"/>
  <c r="M68" i="7"/>
  <c r="M56" i="7"/>
  <c r="M60" i="7"/>
  <c r="E79" i="7"/>
  <c r="G79" i="7" s="1"/>
  <c r="E80" i="7"/>
  <c r="G80" i="7" s="1"/>
  <c r="M124" i="7"/>
  <c r="K125" i="7"/>
  <c r="M125" i="7" s="1"/>
  <c r="K123" i="7"/>
  <c r="M123" i="7" s="1"/>
  <c r="J124" i="7"/>
  <c r="H125" i="7"/>
  <c r="J125" i="7" s="1"/>
  <c r="H123" i="7"/>
  <c r="J123" i="7" s="1"/>
  <c r="H89" i="7"/>
  <c r="J89" i="7" s="1"/>
  <c r="H90" i="7"/>
  <c r="J90" i="7" s="1"/>
  <c r="H91" i="7"/>
  <c r="J91" i="7" s="1"/>
  <c r="H92" i="7"/>
  <c r="J92" i="7" s="1"/>
  <c r="J97" i="7"/>
  <c r="H88" i="7"/>
  <c r="J88" i="7" s="1"/>
  <c r="J79" i="7"/>
  <c r="H80" i="7"/>
  <c r="J80" i="7" s="1"/>
  <c r="J78" i="7"/>
  <c r="J69" i="7"/>
  <c r="J70" i="7"/>
  <c r="J68" i="7"/>
  <c r="J60" i="7"/>
  <c r="G124" i="7"/>
  <c r="E125" i="7"/>
  <c r="G125" i="7" s="1"/>
  <c r="E123" i="7"/>
  <c r="G123" i="7" s="1"/>
  <c r="E89" i="7"/>
  <c r="G89" i="7" s="1"/>
  <c r="E90" i="7"/>
  <c r="G90" i="7" s="1"/>
  <c r="E91" i="7"/>
  <c r="G91" i="7" s="1"/>
  <c r="E92" i="7"/>
  <c r="G92" i="7" s="1"/>
  <c r="E88" i="7"/>
  <c r="G88" i="7" s="1"/>
  <c r="E78" i="7"/>
  <c r="G78" i="7" s="1"/>
  <c r="G69" i="7"/>
  <c r="E70" i="7"/>
  <c r="G70" i="7" s="1"/>
  <c r="G68" i="7"/>
  <c r="G56" i="7"/>
  <c r="G58" i="7"/>
  <c r="G59" i="7"/>
  <c r="G60" i="7"/>
  <c r="G14" i="7"/>
  <c r="G15" i="7"/>
  <c r="G17" i="7"/>
  <c r="G18" i="7"/>
  <c r="G19" i="7"/>
  <c r="G13" i="7"/>
  <c r="M38" i="7"/>
  <c r="J14" i="7"/>
  <c r="J15" i="7"/>
  <c r="J17" i="7"/>
  <c r="J18" i="7"/>
  <c r="J38" i="7"/>
  <c r="J13" i="7"/>
  <c r="J28" i="7" s="1"/>
  <c r="N38" i="7" l="1"/>
  <c r="M28" i="7"/>
  <c r="N28" i="7" s="1"/>
  <c r="M29" i="7"/>
  <c r="M43" i="7"/>
  <c r="M42" i="7"/>
  <c r="M30" i="7"/>
  <c r="J19" i="7"/>
  <c r="J30" i="7"/>
  <c r="J29" i="7"/>
  <c r="K89" i="7"/>
  <c r="K97" i="7"/>
  <c r="K90" i="7"/>
  <c r="N124" i="7"/>
  <c r="N79" i="7"/>
  <c r="N80" i="7"/>
  <c r="N69" i="7"/>
  <c r="N125" i="7"/>
  <c r="K104" i="7"/>
  <c r="K92" i="7"/>
  <c r="K91" i="7"/>
  <c r="K88" i="7"/>
  <c r="N78" i="7"/>
  <c r="N70" i="7"/>
  <c r="N68" i="7"/>
  <c r="N60" i="7"/>
  <c r="N123" i="7"/>
  <c r="M19" i="7"/>
  <c r="M18" i="7"/>
  <c r="N18" i="7" s="1"/>
  <c r="M17" i="7"/>
  <c r="N17" i="7" s="1"/>
  <c r="M15" i="7"/>
  <c r="N15" i="7" s="1"/>
  <c r="M14" i="7"/>
  <c r="N14" i="7" s="1"/>
  <c r="M13" i="7"/>
  <c r="N13" i="7" s="1"/>
  <c r="N30" i="7" l="1"/>
  <c r="J39" i="7"/>
  <c r="J53" i="7" s="1"/>
  <c r="M39" i="7"/>
  <c r="M53" i="7" s="1"/>
  <c r="N29" i="7"/>
  <c r="N19" i="7"/>
  <c r="N21" i="7" s="1"/>
  <c r="J45" i="7"/>
  <c r="J59" i="7"/>
  <c r="M44" i="7"/>
  <c r="M58" i="7"/>
  <c r="J40" i="7"/>
  <c r="J42" i="7"/>
  <c r="N42" i="7" s="1"/>
  <c r="J56" i="7"/>
  <c r="N56" i="7" s="1"/>
  <c r="M45" i="7"/>
  <c r="M59" i="7"/>
  <c r="M40" i="7"/>
  <c r="M54" i="7" s="1"/>
  <c r="J44" i="7"/>
  <c r="N44" i="7" s="1"/>
  <c r="J58" i="7"/>
  <c r="N58" i="7" s="1"/>
  <c r="J41" i="7"/>
  <c r="J55" i="7"/>
  <c r="J43" i="7"/>
  <c r="N43" i="7" s="1"/>
  <c r="M41" i="7"/>
  <c r="M55" i="7"/>
  <c r="N71" i="7"/>
  <c r="K98" i="7"/>
  <c r="N81" i="7"/>
  <c r="N126" i="7"/>
  <c r="K116" i="7"/>
  <c r="K107" i="7"/>
  <c r="N39" i="7" l="1"/>
  <c r="N53" i="7" s="1"/>
  <c r="N31" i="7"/>
  <c r="N41" i="7"/>
  <c r="J54" i="7"/>
  <c r="N40" i="7"/>
  <c r="N59" i="7"/>
  <c r="N55" i="7"/>
  <c r="N45" i="7"/>
  <c r="M33" i="5"/>
  <c r="J33" i="5"/>
  <c r="K12" i="5"/>
  <c r="M12" i="5" s="1"/>
  <c r="K13" i="5"/>
  <c r="M13" i="5" s="1"/>
  <c r="K14" i="5"/>
  <c r="M14" i="5" s="1"/>
  <c r="K15" i="5"/>
  <c r="M15" i="5" s="1"/>
  <c r="K16" i="5"/>
  <c r="M16" i="5" s="1"/>
  <c r="K17" i="5"/>
  <c r="M17" i="5" s="1"/>
  <c r="K18" i="5"/>
  <c r="M18" i="5" s="1"/>
  <c r="K19" i="5"/>
  <c r="M19" i="5" s="1"/>
  <c r="K20" i="5"/>
  <c r="M20" i="5" s="1"/>
  <c r="K21" i="5"/>
  <c r="M21" i="5" s="1"/>
  <c r="K22" i="5"/>
  <c r="M22" i="5" s="1"/>
  <c r="K23" i="5"/>
  <c r="K24" i="5"/>
  <c r="M24" i="5" s="1"/>
  <c r="K25" i="5"/>
  <c r="M25" i="5" s="1"/>
  <c r="H12" i="5"/>
  <c r="J12" i="5" s="1"/>
  <c r="H13" i="5"/>
  <c r="J13" i="5" s="1"/>
  <c r="H14" i="5"/>
  <c r="J14" i="5" s="1"/>
  <c r="H15" i="5"/>
  <c r="J15" i="5" s="1"/>
  <c r="H16" i="5"/>
  <c r="J16" i="5" s="1"/>
  <c r="H17" i="5"/>
  <c r="J17" i="5" s="1"/>
  <c r="H18" i="5"/>
  <c r="J18" i="5" s="1"/>
  <c r="H19" i="5"/>
  <c r="J19" i="5" s="1"/>
  <c r="H20" i="5"/>
  <c r="J20" i="5" s="1"/>
  <c r="H21" i="5"/>
  <c r="J21" i="5" s="1"/>
  <c r="H22" i="5"/>
  <c r="J22" i="5" s="1"/>
  <c r="H23" i="5"/>
  <c r="J23" i="5" s="1"/>
  <c r="H24" i="5"/>
  <c r="J24" i="5" s="1"/>
  <c r="H25" i="5"/>
  <c r="J25" i="5" s="1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K11" i="5"/>
  <c r="M11" i="5" s="1"/>
  <c r="H11" i="5"/>
  <c r="E11" i="5"/>
  <c r="N54" i="7" l="1"/>
  <c r="N61" i="7" s="1"/>
  <c r="N46" i="7"/>
  <c r="N24" i="5"/>
  <c r="N15" i="5"/>
  <c r="N12" i="5"/>
  <c r="N19" i="5"/>
  <c r="N16" i="5"/>
  <c r="N14" i="5"/>
  <c r="N20" i="5"/>
  <c r="N13" i="5"/>
  <c r="N33" i="5"/>
  <c r="N17" i="5"/>
  <c r="N21" i="5"/>
  <c r="N18" i="5"/>
  <c r="N22" i="5"/>
  <c r="N25" i="5"/>
  <c r="M36" i="5"/>
  <c r="N36" i="5" s="1"/>
  <c r="M23" i="5"/>
  <c r="N23" i="5" s="1"/>
  <c r="J11" i="5"/>
  <c r="N11" i="5" s="1"/>
  <c r="F129" i="7" l="1"/>
  <c r="G7" i="8" s="1"/>
  <c r="N26" i="5"/>
  <c r="N37" i="5"/>
  <c r="F39" i="5" l="1"/>
  <c r="G6" i="8" s="1"/>
  <c r="N136" i="2" l="1"/>
  <c r="K136" i="2"/>
  <c r="N117" i="2"/>
  <c r="K117" i="2"/>
  <c r="K118" i="2"/>
  <c r="N104" i="2"/>
  <c r="N96" i="2"/>
  <c r="K96" i="2"/>
  <c r="N64" i="2"/>
  <c r="N65" i="2"/>
  <c r="N60" i="2"/>
  <c r="K61" i="2"/>
  <c r="K64" i="2"/>
  <c r="K65" i="2"/>
  <c r="K60" i="2"/>
  <c r="N27" i="2"/>
  <c r="K32" i="2"/>
  <c r="K27" i="2"/>
  <c r="N12" i="2"/>
  <c r="N13" i="2"/>
  <c r="N15" i="2"/>
  <c r="N16" i="2"/>
  <c r="N17" i="2"/>
  <c r="N11" i="2"/>
  <c r="K12" i="2"/>
  <c r="K13" i="2"/>
  <c r="K15" i="2"/>
  <c r="K16" i="2"/>
  <c r="K17" i="2"/>
  <c r="K11" i="2"/>
  <c r="H12" i="2"/>
  <c r="H13" i="2"/>
  <c r="H15" i="2"/>
  <c r="H16" i="2"/>
  <c r="H17" i="2"/>
  <c r="N118" i="2"/>
  <c r="K116" i="2"/>
  <c r="N97" i="2"/>
  <c r="N61" i="2"/>
  <c r="N36" i="2"/>
  <c r="K36" i="2"/>
  <c r="N35" i="2"/>
  <c r="K35" i="2"/>
  <c r="N34" i="2"/>
  <c r="K34" i="2"/>
  <c r="N33" i="2"/>
  <c r="K33" i="2"/>
  <c r="N31" i="2"/>
  <c r="K31" i="2"/>
  <c r="N30" i="2"/>
  <c r="K30" i="2"/>
  <c r="N29" i="2"/>
  <c r="K29" i="2"/>
  <c r="N28" i="2"/>
  <c r="K28" i="2"/>
  <c r="O136" i="2" l="1"/>
  <c r="O137" i="2" s="1"/>
  <c r="O28" i="2"/>
  <c r="O31" i="2"/>
  <c r="O36" i="2"/>
  <c r="O104" i="2"/>
  <c r="O64" i="2"/>
  <c r="N116" i="2"/>
  <c r="O116" i="2" s="1"/>
  <c r="O65" i="2"/>
  <c r="N105" i="2"/>
  <c r="O105" i="2" s="1"/>
  <c r="O97" i="2"/>
  <c r="O96" i="2"/>
  <c r="O61" i="2"/>
  <c r="O60" i="2"/>
  <c r="O32" i="2"/>
  <c r="O33" i="2"/>
  <c r="O27" i="2"/>
  <c r="O12" i="2"/>
  <c r="O15" i="2"/>
  <c r="O13" i="2"/>
  <c r="O17" i="2"/>
  <c r="O16" i="2"/>
  <c r="H11" i="2"/>
  <c r="O11" i="2" s="1"/>
  <c r="O30" i="2"/>
  <c r="O35" i="2"/>
  <c r="O117" i="2"/>
  <c r="O118" i="2"/>
  <c r="O29" i="2"/>
  <c r="O34" i="2"/>
  <c r="O52" i="2" l="1"/>
  <c r="O108" i="2"/>
  <c r="O68" i="2"/>
  <c r="O37" i="2"/>
  <c r="O19" i="2"/>
  <c r="O119" i="2"/>
  <c r="F140" i="2" l="1"/>
  <c r="G8" i="8" s="1"/>
</calcChain>
</file>

<file path=xl/sharedStrings.xml><?xml version="1.0" encoding="utf-8"?>
<sst xmlns="http://schemas.openxmlformats.org/spreadsheetml/2006/main" count="1372" uniqueCount="374">
  <si>
    <t>Dimensions</t>
  </si>
  <si>
    <t>(cm) ou</t>
  </si>
  <si>
    <t>format</t>
  </si>
  <si>
    <t>Format</t>
  </si>
  <si>
    <t>proposé par</t>
  </si>
  <si>
    <t>le candidat</t>
  </si>
  <si>
    <t>Couleur</t>
  </si>
  <si>
    <t>Référence</t>
  </si>
  <si>
    <t>80 g/m2</t>
  </si>
  <si>
    <t>90 g/m2</t>
  </si>
  <si>
    <t>Blanc</t>
  </si>
  <si>
    <t>120 g/m2</t>
  </si>
  <si>
    <t>Fluo</t>
  </si>
  <si>
    <t>70 x 100</t>
  </si>
  <si>
    <t>Pastel</t>
  </si>
  <si>
    <t>Intense</t>
  </si>
  <si>
    <t>Vif</t>
  </si>
  <si>
    <t>105-115 g/m2</t>
  </si>
  <si>
    <t>300-320 g/m2</t>
  </si>
  <si>
    <t>220-250 g/m2</t>
  </si>
  <si>
    <t>160-180 g/m2</t>
  </si>
  <si>
    <t>TOTAL</t>
  </si>
  <si>
    <t>Numéro article</t>
  </si>
  <si>
    <t>Papier impression offset adhésif avec refentes (prix à la rame de 500 feuilles 
par quantité livrée)</t>
  </si>
  <si>
    <t>TTC</t>
  </si>
  <si>
    <t>quantité</t>
  </si>
  <si>
    <t>quantités</t>
  </si>
  <si>
    <t>Prix Unitaire HT de 1 à 50 rames</t>
  </si>
  <si>
    <t>Prix Unitaire TTC de 1 à 50 rames</t>
  </si>
  <si>
    <t>Prix Unitaire HT de 51 à 100 rames</t>
  </si>
  <si>
    <t>Prix  Unitaire TTC de 51 à 100 rames</t>
  </si>
  <si>
    <t>Prix Unitaire HT pour  + de 100 rames</t>
  </si>
  <si>
    <t>Prix Unitaire TTC pour + de 100 rames</t>
  </si>
  <si>
    <t>Prix Unitaire HT de 1 à 50 paquets</t>
  </si>
  <si>
    <t>Prix Unitaire TTC de 1 à 50 paquets</t>
  </si>
  <si>
    <t>Prix Unitaire HT de 51 à 100 paquets</t>
  </si>
  <si>
    <t>Prix  Unitaire TTC de 51 à 100 paquets</t>
  </si>
  <si>
    <t>Prix Unitaire HT pour  + de 100 paquets</t>
  </si>
  <si>
    <t>Prix Unitaire TTC pour + de 100 paquets</t>
  </si>
  <si>
    <t>50-60 g/m2</t>
  </si>
  <si>
    <t>CB blanc</t>
  </si>
  <si>
    <t>CB jaune</t>
  </si>
  <si>
    <t>CB bleu</t>
  </si>
  <si>
    <t>CB vert</t>
  </si>
  <si>
    <t>CB rose</t>
  </si>
  <si>
    <t>CFB blanc</t>
  </si>
  <si>
    <t>CFB jaune</t>
  </si>
  <si>
    <t>CFB bleu</t>
  </si>
  <si>
    <t>CFB vert</t>
  </si>
  <si>
    <t>CFB rose</t>
  </si>
  <si>
    <t>CF blanc</t>
  </si>
  <si>
    <t>CF jaune</t>
  </si>
  <si>
    <t>CF bleu</t>
  </si>
  <si>
    <t>CF vert</t>
  </si>
  <si>
    <t>CF rose</t>
  </si>
  <si>
    <t>170-180 g/m2</t>
  </si>
  <si>
    <t>CF Chamois</t>
  </si>
  <si>
    <t>Prix Unitaire TTC de 51 à 100 rames</t>
  </si>
  <si>
    <t>Prix  Unitaire HT pour + de 100 rames</t>
  </si>
  <si>
    <t>Prix Unitaire TTC pour  + de 100 rames</t>
  </si>
  <si>
    <t>Papier impression offset apte à l'écriture manuelle et frappe machine, autocopiant équerré 4 faces (prix à la rame de 500 feuilles 
par quantité livrée)</t>
  </si>
  <si>
    <t xml:space="preserve">Montant total TTC des 2 tableaux ci-dessus : </t>
  </si>
  <si>
    <t>A4</t>
  </si>
  <si>
    <t>A3</t>
  </si>
  <si>
    <t>SRA3</t>
  </si>
  <si>
    <t>160 g/m2</t>
  </si>
  <si>
    <t>120-135 g/m2</t>
  </si>
  <si>
    <t>230 g/m2</t>
  </si>
  <si>
    <t>70-80  g/m2</t>
  </si>
  <si>
    <t xml:space="preserve">Blanc </t>
  </si>
  <si>
    <t>A2</t>
  </si>
  <si>
    <t>A1</t>
  </si>
  <si>
    <t>A0</t>
  </si>
  <si>
    <t>180-200 g/m2</t>
  </si>
  <si>
    <t xml:space="preserve">largeur 1118mm </t>
  </si>
  <si>
    <t>180-200 g/m²</t>
  </si>
  <si>
    <t>Papier impression copieur haut volume (prix à la rame de 500 feuilles par quantité livrée)</t>
  </si>
  <si>
    <t>Papier indéchirable ( (prix au paquet de 250 feuilles par quantité livrée)</t>
  </si>
  <si>
    <t>Papier indéchirable (prix au paquet de 250 feuilles par quantité livrée)</t>
  </si>
  <si>
    <t>Bobine copieur plan (prix à la bobine de 30m 
par quantité livrée)</t>
  </si>
  <si>
    <t>Papier impression haut volume adhésif avec refentes (prix au paquet de 100 feuilles 
par quantité livrée)</t>
  </si>
  <si>
    <t>Prix unitaires HT de 1 à 20 bobines</t>
  </si>
  <si>
    <t>Prix Unitaire TTC de 1 à 20 bobines</t>
  </si>
  <si>
    <t xml:space="preserve">Prix Unitaires HT + de 20 bobines </t>
  </si>
  <si>
    <t>Prix Unitaire TTC + de 20 bobines</t>
  </si>
  <si>
    <t>Prix unitaires TTC de 1 à 20 bobines</t>
  </si>
  <si>
    <t>Montant total DQE TTC des 10 tableaux ci-dessus :</t>
  </si>
  <si>
    <t>1.1</t>
  </si>
  <si>
    <t>2.1</t>
  </si>
  <si>
    <t>3.1</t>
  </si>
  <si>
    <t xml:space="preserve">Montant total DQE TTC POSTE 1 : </t>
  </si>
  <si>
    <t xml:space="preserve">Montant total DQE TTC POSTE 2 : </t>
  </si>
  <si>
    <t xml:space="preserve">Montant total DQE TTC POSTE 3 : </t>
  </si>
  <si>
    <t>1.2</t>
  </si>
  <si>
    <t>1.3</t>
  </si>
  <si>
    <t>1.4</t>
  </si>
  <si>
    <t>1.5</t>
  </si>
  <si>
    <t>1.6</t>
  </si>
  <si>
    <t>1.7</t>
  </si>
  <si>
    <t>1.8</t>
  </si>
  <si>
    <t>2.2</t>
  </si>
  <si>
    <t>2.3</t>
  </si>
  <si>
    <t>2.4</t>
  </si>
  <si>
    <t>2.5</t>
  </si>
  <si>
    <t xml:space="preserve"> Prix à indiquer en chiffres deux décimales maximum après la virgule</t>
  </si>
  <si>
    <t>Prix Unitaire TTC de 51 à 100 paquets</t>
  </si>
  <si>
    <t>Prix Unitaire TTC pour  + de 100 paquets</t>
  </si>
  <si>
    <t xml:space="preserve">Prix HT de 1 à 50 rames </t>
  </si>
  <si>
    <t>Prix à indiquer en chiffres deux décimales maximum après la virgule</t>
  </si>
  <si>
    <t xml:space="preserve">Prix Unitaire TTC de 1 à 50 rames 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</si>
  <si>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</si>
  <si>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</si>
  <si>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</si>
  <si>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</si>
  <si>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</si>
  <si>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</si>
  <si>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</si>
  <si>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</si>
  <si>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</si>
  <si>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</si>
  <si>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</si>
  <si>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</si>
  <si>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</si>
  <si>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</si>
  <si>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</si>
  <si>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</si>
  <si>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</si>
  <si>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</si>
  <si>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</si>
  <si>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</si>
  <si>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</si>
  <si>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</si>
  <si>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</si>
  <si>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</si>
  <si>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</si>
  <si>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</si>
  <si>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</si>
  <si>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</si>
  <si>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</si>
  <si>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</si>
  <si>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</si>
  <si>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</si>
  <si>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</si>
  <si>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</si>
  <si>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</si>
  <si>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</si>
  <si>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</si>
  <si>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</si>
  <si>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</si>
  <si>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</si>
  <si>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</si>
  <si>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</si>
  <si>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</si>
  <si>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</si>
  <si>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</si>
  <si>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</si>
  <si>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</si>
  <si>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</si>
  <si>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</si>
  <si>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</si>
  <si>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</si>
  <si>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</si>
  <si>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</si>
  <si>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</si>
  <si>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</si>
  <si>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</si>
  <si>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</si>
  <si>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</si>
  <si>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</si>
  <si>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</si>
  <si>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</si>
  <si>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</si>
  <si>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</si>
  <si>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</si>
  <si>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</si>
  <si>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</si>
  <si>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</si>
  <si>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</si>
  <si>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</si>
  <si>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</si>
  <si>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</si>
  <si>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</si>
  <si>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</si>
  <si>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</si>
  <si>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</si>
  <si>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</si>
  <si>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</si>
  <si>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</si>
  <si>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</si>
  <si>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</si>
  <si>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</si>
  <si>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</si>
  <si>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</si>
  <si>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</si>
  <si>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 xml:space="preserve">TAUX DE TVA : </t>
  </si>
  <si>
    <t>MONTANT TOTAL TTC DQE (a+b+c)</t>
  </si>
  <si>
    <t>MONTANT TOTAL TTC DQE (a+b)</t>
  </si>
  <si>
    <t>Tous les prix sont FRANCO DE PORT</t>
  </si>
  <si>
    <t>Montant total DQE papiers TTC DES POSTES 1, 2 ET 3</t>
  </si>
  <si>
    <t>couleur</t>
  </si>
  <si>
    <t xml:space="preserve"> au profit du CDTAAE</t>
  </si>
  <si>
    <r>
      <rPr>
        <b/>
        <u/>
        <sz val="9"/>
        <color theme="1"/>
        <rFont val="Arial"/>
        <family val="2"/>
      </rPr>
      <t>POSTE 2 :</t>
    </r>
    <r>
      <rPr>
        <b/>
        <sz val="9"/>
        <color theme="1"/>
        <rFont val="Arial"/>
        <family val="2"/>
      </rPr>
      <t xml:space="preserve"> Fourniture de papier impression offset autocopiant au profit du CDTAAE </t>
    </r>
  </si>
  <si>
    <t>Papier Indéchirable à fibres de type TYVEK® ou équivalent  (prix à la rame de 250 feuilles par quantité livrée)</t>
  </si>
  <si>
    <t>Papier impression offset non couché (prix à la rame de 500 feuilles 
par quantité livrée)</t>
  </si>
  <si>
    <t>blanc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</si>
  <si>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</si>
  <si>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</si>
  <si>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</si>
  <si>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</si>
  <si>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</si>
  <si>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</si>
  <si>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</si>
  <si>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</si>
  <si>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</si>
  <si>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</si>
  <si>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</si>
  <si>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</si>
  <si>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</si>
  <si>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</si>
  <si>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</si>
  <si>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</si>
  <si>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</si>
  <si>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</si>
  <si>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</si>
  <si>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</si>
  <si>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</si>
  <si>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</si>
  <si>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 xml:space="preserve">…………jours </t>
  </si>
  <si>
    <t>%</t>
  </si>
  <si>
    <t xml:space="preserve">ANNEXE 1 à l AE  :  DQE POSTE 1 </t>
  </si>
  <si>
    <t>ANNEXE  1 à l AE _  DQE POSTE 2</t>
  </si>
  <si>
    <t>ANNEXE 1 à l AE : DQE  POSTE 3</t>
  </si>
  <si>
    <t xml:space="preserve">Délai moyen sur les 3 postes en jours ouvrés : </t>
  </si>
  <si>
    <t>….. Jour(s) ouvré(s)</t>
  </si>
  <si>
    <t xml:space="preserve">Délai maximum de livraison en jours ouvrés (1) : </t>
  </si>
  <si>
    <t>(1) Avec délai maximal moyen de 10 jours ouvrés</t>
  </si>
  <si>
    <t>Papier impression offset non couché (prix à la rame de 500 feuilles
par quantité livrée)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</si>
  <si>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</si>
  <si>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</si>
  <si>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</si>
  <si>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</si>
  <si>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</si>
  <si>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</si>
  <si>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</si>
  <si>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</si>
  <si>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</si>
  <si>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</si>
  <si>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</si>
  <si>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</si>
  <si>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</si>
  <si>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</si>
  <si>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70 cm x 100 cm</t>
  </si>
  <si>
    <t>50 cm x 70 cm</t>
  </si>
  <si>
    <t>1.79</t>
  </si>
  <si>
    <r>
      <rPr>
        <b/>
        <u/>
        <sz val="14"/>
        <color theme="1"/>
        <rFont val="Arial"/>
        <family val="2"/>
      </rPr>
      <t>POSTE 2 :</t>
    </r>
    <r>
      <rPr>
        <b/>
        <sz val="14"/>
        <color theme="1"/>
        <rFont val="Arial"/>
        <family val="2"/>
      </rPr>
      <t xml:space="preserve"> Fourniture de papier impression offset autocopiant au profit du CDTAAE </t>
    </r>
  </si>
  <si>
    <t>32 cm x 45 cm</t>
  </si>
  <si>
    <t>45 cm x 64 cm</t>
  </si>
  <si>
    <t>65 cm x 92 cm</t>
  </si>
  <si>
    <t>2.18</t>
  </si>
  <si>
    <t>2.19</t>
  </si>
  <si>
    <r>
      <rPr>
        <b/>
        <u/>
        <sz val="14"/>
        <color theme="1"/>
        <rFont val="Arial"/>
        <family val="2"/>
      </rPr>
      <t>POSTE 3 :</t>
    </r>
    <r>
      <rPr>
        <b/>
        <sz val="14"/>
        <color theme="1"/>
        <rFont val="Arial"/>
        <family val="2"/>
      </rPr>
      <t xml:space="preserve"> Fourniture de papier impression, adhésif avec refentes, de papier indéchirable (compatible copieur haut volume XEROX Versant : technologie d’impression Toner EA) et de bobine copieur plan (compatible imprimante HP DesignJet et Ricoh) au profit du CDTAAE</t>
    </r>
  </si>
  <si>
    <t>Dimensions (cm) ou format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</si>
  <si>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</si>
  <si>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</si>
  <si>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</si>
  <si>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</si>
  <si>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</si>
  <si>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</si>
  <si>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</si>
  <si>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</si>
  <si>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</si>
  <si>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</si>
  <si>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</si>
  <si>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</si>
  <si>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</si>
  <si>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</si>
  <si>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</si>
  <si>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</si>
  <si>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</si>
  <si>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</si>
  <si>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3.63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</si>
  <si>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</si>
  <si>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</si>
  <si>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</si>
  <si>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</si>
  <si>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</si>
  <si>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</si>
  <si>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</si>
  <si>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</si>
  <si>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</si>
  <si>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</si>
  <si>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</si>
  <si>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</si>
  <si>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</si>
  <si>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</si>
  <si>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Dimensions ou format</t>
  </si>
  <si>
    <t>3.83</t>
  </si>
  <si>
    <t>3.84</t>
  </si>
  <si>
    <t>45 (minimum) x 65 (+/- 1cm)</t>
  </si>
  <si>
    <t>50 cm x 65 cm (+/- 2cm)</t>
  </si>
  <si>
    <t>70 cm x 100 cm (+/- 2cm)</t>
  </si>
  <si>
    <t>Blanc mat</t>
  </si>
  <si>
    <t>largeur 914 mm</t>
  </si>
  <si>
    <t>largeur 1118 mm</t>
  </si>
  <si>
    <t>Blanc satin</t>
  </si>
  <si>
    <t>Blanc brillant</t>
  </si>
  <si>
    <t>290 g/m²</t>
  </si>
  <si>
    <t xml:space="preserve">couleur </t>
  </si>
  <si>
    <t>CF Blanc</t>
  </si>
  <si>
    <t xml:space="preserve"> blanc</t>
  </si>
  <si>
    <t>Papier impression copieur haut volume, non couché, apprêté, sans bois, blanc et couleur (prix à la rame de 500 feuilles par quantité livrée)</t>
  </si>
  <si>
    <t>SRA4</t>
  </si>
  <si>
    <t>3.61</t>
  </si>
  <si>
    <t>3.62</t>
  </si>
  <si>
    <t>3.64</t>
  </si>
  <si>
    <t xml:space="preserve"> blanc </t>
  </si>
  <si>
    <t>3.79</t>
  </si>
  <si>
    <t>3.80</t>
  </si>
  <si>
    <t>3.81</t>
  </si>
  <si>
    <t>3.82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</si>
  <si>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</si>
  <si>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</si>
  <si>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</si>
  <si>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</si>
  <si>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</si>
  <si>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</si>
  <si>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</si>
  <si>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</si>
  <si>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</si>
  <si>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</si>
  <si>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</si>
  <si>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</si>
  <si>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</si>
  <si>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</si>
  <si>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</si>
  <si>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</si>
  <si>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</si>
  <si>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</si>
  <si>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</si>
  <si>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</si>
  <si>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Bobines de papier pour impression sur copieur de plan RICOH et HP design jet 79+, non couché, apprêté, sans bois, longueur de bobine 30 m  (prix à la bobine de 30 m maximum par quantité livrée) :</t>
  </si>
  <si>
    <t>Bobine de papier adhésif pour impression copieur plan compatible imprimante HP Design Jet et Ricoh, longueur de bobine 30 m  (prix à la bobine de 30 m par quantité livrée)</t>
  </si>
  <si>
    <t>pastel</t>
  </si>
  <si>
    <t>Papier impression offset autocopiant, apte à l'écriture manuelle et frappe machine, équerré 4 faces (prix à la rame de 500 feuilles par quantité livrée)</t>
  </si>
  <si>
    <t>Bobine copieur plan (prix à la bobine de 30 m par quantité livrée)</t>
  </si>
  <si>
    <t xml:space="preserve">largeur 914mm </t>
  </si>
  <si>
    <t>50cmx 70cm</t>
  </si>
  <si>
    <t>Papier impression offset non couché(prix à la rame de 500 feuilles 
par quantité livrée)</t>
  </si>
  <si>
    <t xml:space="preserve">Montant total DQE des 8 tableaux ci-dessus : </t>
  </si>
  <si>
    <t>Papier Indéchirable à fibres de type TYVEK® ou équivalent (prix à la rame de 250 feuilles par quantité livrée)</t>
  </si>
  <si>
    <t>Dimensions en cm</t>
  </si>
  <si>
    <t>Papier impression copieur haut volume, non couché, apprêté, sans bois (prix à la rame de 500 feuilles par quantité livrée)</t>
  </si>
  <si>
    <t>et de bobine copieur plan au profit du CDTAAE</t>
  </si>
  <si>
    <t>Dimensions (cm) ou formats</t>
  </si>
  <si>
    <t>Format proposé par le candidat</t>
  </si>
  <si>
    <t>3.105</t>
  </si>
  <si>
    <t>a</t>
  </si>
  <si>
    <t>ANNEXE 1 à l AE : BORDEREAU DE PRIX UNITAIRES ET DELAI LIVRAISON POSTE 3</t>
  </si>
  <si>
    <t>ANNEXE 1 à l AE _  BORDEREAU DE PRIX UNITAIRES ET DELAI LIVRAISON POSTE 2</t>
  </si>
  <si>
    <t xml:space="preserve">ANNEXE 1 à l AE : BORDEREAU DE PRIX UNITAIRES ET DELAI LIVRAISON MAXIMUM POSTE 1 </t>
  </si>
  <si>
    <r>
      <rPr>
        <b/>
        <u/>
        <sz val="12"/>
        <color theme="1"/>
        <rFont val="Arial"/>
        <family val="2"/>
      </rPr>
      <t xml:space="preserve">POSTE 1 : </t>
    </r>
    <r>
      <rPr>
        <b/>
        <sz val="12"/>
        <color theme="1"/>
        <rFont val="Arial"/>
        <family val="2"/>
      </rPr>
      <t>Fourniture de papier impression offset (non couché et adhésif avec refentes) et de papier indéchirable à fibres</t>
    </r>
  </si>
  <si>
    <r>
      <rPr>
        <b/>
        <u/>
        <sz val="14"/>
        <color theme="1"/>
        <rFont val="Arial"/>
        <family val="2"/>
      </rPr>
      <t>POSTE 3 :</t>
    </r>
    <r>
      <rPr>
        <b/>
        <sz val="14"/>
        <color theme="1"/>
        <rFont val="Arial"/>
        <family val="2"/>
      </rPr>
      <t xml:space="preserve"> Fourniture de papier impression (copieur haut volume et adhésif avec refentes), de papier indéchirable</t>
    </r>
  </si>
  <si>
    <r>
      <rPr>
        <b/>
        <u/>
        <sz val="14"/>
        <color theme="1"/>
        <rFont val="Arial"/>
        <family val="2"/>
      </rPr>
      <t xml:space="preserve">POSTE 1 : </t>
    </r>
    <r>
      <rPr>
        <b/>
        <sz val="14"/>
        <color theme="1"/>
        <rFont val="Arial"/>
        <family val="2"/>
      </rPr>
      <t>Fourniture de papier impression offset (non couché et adhésif avec refentes)</t>
    </r>
    <r>
      <rPr>
        <b/>
        <sz val="14"/>
        <color rgb="FFFF0000"/>
        <rFont val="Arial"/>
        <family val="2"/>
      </rPr>
      <t xml:space="preserve"> </t>
    </r>
    <r>
      <rPr>
        <b/>
        <sz val="14"/>
        <color theme="1"/>
        <rFont val="Arial"/>
        <family val="2"/>
      </rPr>
      <t>et de papier indéchirable à fibres</t>
    </r>
  </si>
  <si>
    <t>Montant total DQE TTC postes 1+2+3</t>
  </si>
  <si>
    <t>PRIX total TTC de 1 à 50 rames (a)</t>
  </si>
  <si>
    <t>PRIX total TTC de 51 à 100 rames (b)</t>
  </si>
  <si>
    <t>Prix total TTC pour  + de 100 rames (c)</t>
  </si>
  <si>
    <t>Prix total TTC pour  + de 100 rames ©</t>
  </si>
  <si>
    <t>PRIX total TTC de 1 à 50 paquets (a)</t>
  </si>
  <si>
    <t>PRIX total TTC de 51 à 100 paquets (b)</t>
  </si>
  <si>
    <t>Prix total TTC  + de 100 paquets ©</t>
  </si>
  <si>
    <t>PRIX total TTC de 1 à 20 bobines (a)</t>
  </si>
  <si>
    <t xml:space="preserve">Prix unitaires TTC pour + de 20 bobines </t>
  </si>
  <si>
    <t>PRIX total TTC pour + de 20  bobines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</si>
</sst>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u/>
      <sz val="16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name val="Arial"/>
      <family val="2"/>
    </font>
    <font>
      <sz val="48"/>
      <color rgb="FFFF0000"/>
      <name val="Calibri"/>
      <family val="2"/>
      <scheme val="minor"/>
    </font>
    <font>
      <sz val="9"/>
      <name val="Arial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165" fontId="0" fillId="0" borderId="0"/>
  </cellStyleXfs>
  <cellXfs count="970">
    <xf numFmtId="165" fontId="0" fillId="0" borderId="0" xfId="0"/>
    <xf numFmtId="165" fontId="0" fillId="0" borderId="0" xfId="0" applyAlignment="1">
      <alignment vertical="center"/>
    </xf>
    <xf numFmtId="165" fontId="0" fillId="0" borderId="0" xfId="0" applyAlignment="1">
      <alignment horizontal="center" vertical="center"/>
    </xf>
    <xf numFmtId="165" fontId="0" fillId="0" borderId="5" xfId="0" applyBorder="1" applyAlignment="1">
      <alignment horizontal="center" vertical="center"/>
    </xf>
    <xf numFmtId="165" fontId="0" fillId="0" borderId="13" xfId="0" applyBorder="1" applyAlignment="1">
      <alignment horizontal="center" vertical="center"/>
    </xf>
    <xf numFmtId="165" fontId="0" fillId="0" borderId="6" xfId="0" applyBorder="1" applyAlignment="1">
      <alignment horizontal="center" vertical="center"/>
    </xf>
    <xf numFmtId="165" fontId="0" fillId="0" borderId="14" xfId="0" applyBorder="1" applyAlignment="1">
      <alignment horizontal="center" vertical="center"/>
    </xf>
    <xf numFmtId="165" fontId="0" fillId="0" borderId="15" xfId="0" applyBorder="1" applyAlignment="1">
      <alignment horizontal="center" vertical="center"/>
    </xf>
    <xf numFmtId="165" fontId="0" fillId="0" borderId="18" xfId="0" applyBorder="1" applyAlignment="1">
      <alignment horizontal="center" vertical="center"/>
    </xf>
    <xf numFmtId="165" fontId="0" fillId="0" borderId="17" xfId="0" applyBorder="1" applyAlignment="1">
      <alignment horizontal="center" vertical="center"/>
    </xf>
    <xf numFmtId="165" fontId="0" fillId="0" borderId="0" xfId="0" applyBorder="1" applyAlignment="1">
      <alignment horizontal="center" vertical="center"/>
    </xf>
    <xf numFmtId="165" fontId="0" fillId="0" borderId="0" xfId="0" applyBorder="1" applyAlignment="1">
      <alignment vertical="center"/>
    </xf>
    <xf numFmtId="44" fontId="0" fillId="2" borderId="16" xfId="0" applyNumberFormat="1" applyFill="1" applyBorder="1" applyAlignment="1">
      <alignment vertical="center"/>
    </xf>
    <xf numFmtId="165" fontId="0" fillId="2" borderId="16" xfId="0" applyFill="1" applyBorder="1" applyAlignment="1">
      <alignment vertical="center"/>
    </xf>
    <xf numFmtId="165" fontId="0" fillId="2" borderId="6" xfId="0" applyFill="1" applyBorder="1" applyAlignment="1">
      <alignment horizontal="center" vertical="center"/>
    </xf>
    <xf numFmtId="165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5" fontId="0" fillId="0" borderId="5" xfId="0" applyBorder="1" applyAlignment="1">
      <alignment horizontal="center" vertical="center"/>
    </xf>
    <xf numFmtId="165" fontId="1" fillId="0" borderId="0" xfId="0" applyFont="1" applyAlignment="1">
      <alignment vertical="center"/>
    </xf>
    <xf numFmtId="165" fontId="0" fillId="4" borderId="3" xfId="0" applyFill="1" applyBorder="1" applyAlignment="1">
      <alignment vertical="center"/>
    </xf>
    <xf numFmtId="165" fontId="0" fillId="4" borderId="1" xfId="0" applyFill="1" applyBorder="1" applyAlignment="1">
      <alignment vertical="center"/>
    </xf>
    <xf numFmtId="165" fontId="1" fillId="2" borderId="16" xfId="0" applyNumberFormat="1" applyFont="1" applyFill="1" applyBorder="1" applyAlignment="1">
      <alignment horizontal="center" vertical="center"/>
    </xf>
    <xf numFmtId="165" fontId="0" fillId="2" borderId="29" xfId="0" applyNumberFormat="1" applyFill="1" applyBorder="1" applyAlignment="1">
      <alignment horizontal="center" vertical="center"/>
    </xf>
    <xf numFmtId="165" fontId="0" fillId="4" borderId="2" xfId="0" applyFill="1" applyBorder="1" applyAlignment="1">
      <alignment horizontal="center" vertical="center"/>
    </xf>
    <xf numFmtId="165" fontId="0" fillId="4" borderId="3" xfId="0" applyFill="1" applyBorder="1" applyAlignment="1">
      <alignment horizontal="center" vertical="center"/>
    </xf>
    <xf numFmtId="165" fontId="0" fillId="2" borderId="1" xfId="0" applyFill="1" applyBorder="1" applyAlignment="1">
      <alignment horizontal="center" vertical="center"/>
    </xf>
    <xf numFmtId="44" fontId="0" fillId="2" borderId="1" xfId="0" applyNumberFormat="1" applyFill="1" applyBorder="1" applyAlignment="1">
      <alignment vertical="center"/>
    </xf>
    <xf numFmtId="165" fontId="0" fillId="2" borderId="1" xfId="0" applyFill="1" applyBorder="1" applyAlignment="1">
      <alignment vertical="center"/>
    </xf>
    <xf numFmtId="165" fontId="0" fillId="2" borderId="2" xfId="0" applyNumberFormat="1" applyFill="1" applyBorder="1" applyAlignment="1">
      <alignment horizontal="center" vertical="center"/>
    </xf>
    <xf numFmtId="165" fontId="1" fillId="0" borderId="0" xfId="0" applyFont="1" applyAlignment="1">
      <alignment horizontal="center" vertical="center"/>
    </xf>
    <xf numFmtId="44" fontId="0" fillId="2" borderId="4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5" fontId="5" fillId="0" borderId="0" xfId="0" applyFont="1" applyAlignment="1">
      <alignment vertical="center"/>
    </xf>
    <xf numFmtId="165" fontId="0" fillId="0" borderId="14" xfId="0" applyBorder="1" applyAlignment="1" applyProtection="1">
      <alignment horizontal="center" vertical="center"/>
      <protection locked="0"/>
    </xf>
    <xf numFmtId="164" fontId="0" fillId="0" borderId="14" xfId="0" applyNumberFormat="1" applyBorder="1" applyAlignment="1" applyProtection="1">
      <alignment horizontal="center" vertical="center"/>
      <protection locked="0"/>
    </xf>
    <xf numFmtId="165" fontId="0" fillId="0" borderId="17" xfId="0" applyBorder="1" applyAlignment="1" applyProtection="1">
      <alignment horizontal="center" vertical="center"/>
      <protection locked="0"/>
    </xf>
    <xf numFmtId="165" fontId="0" fillId="0" borderId="13" xfId="0" applyBorder="1" applyAlignment="1" applyProtection="1">
      <alignment horizontal="center" vertical="center"/>
      <protection locked="0"/>
    </xf>
    <xf numFmtId="165" fontId="0" fillId="0" borderId="5" xfId="0" applyBorder="1" applyAlignment="1" applyProtection="1">
      <alignment horizontal="center" vertical="center"/>
      <protection locked="0"/>
    </xf>
    <xf numFmtId="164" fontId="0" fillId="0" borderId="18" xfId="0" applyNumberFormat="1" applyBorder="1" applyAlignment="1">
      <alignment horizontal="center" vertical="center"/>
    </xf>
    <xf numFmtId="165" fontId="0" fillId="0" borderId="5" xfId="0" applyFill="1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25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0" fillId="0" borderId="0" xfId="0" applyFill="1" applyAlignment="1">
      <alignment horizontal="center" vertical="center"/>
    </xf>
    <xf numFmtId="165" fontId="0" fillId="0" borderId="0" xfId="0" applyFill="1"/>
    <xf numFmtId="165" fontId="0" fillId="0" borderId="0" xfId="0" applyFill="1" applyBorder="1"/>
    <xf numFmtId="165" fontId="0" fillId="0" borderId="0" xfId="0" applyBorder="1"/>
    <xf numFmtId="165" fontId="0" fillId="0" borderId="0" xfId="0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Border="1" applyAlignment="1">
      <alignment horizontal="center" vertical="center"/>
    </xf>
    <xf numFmtId="165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5" fontId="0" fillId="0" borderId="0" xfId="0" applyAlignment="1">
      <alignment vertical="center" wrapText="1"/>
    </xf>
    <xf numFmtId="165" fontId="0" fillId="0" borderId="16" xfId="0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165" fontId="0" fillId="0" borderId="6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165" fontId="0" fillId="0" borderId="1" xfId="0" applyBorder="1" applyAlignment="1">
      <alignment horizontal="center" vertical="center"/>
    </xf>
    <xf numFmtId="165" fontId="0" fillId="0" borderId="1" xfId="0" applyBorder="1" applyAlignment="1" applyProtection="1">
      <alignment horizontal="center" vertical="center"/>
      <protection locked="0"/>
    </xf>
    <xf numFmtId="165" fontId="10" fillId="0" borderId="0" xfId="0" applyFont="1" applyAlignment="1">
      <alignment horizontal="center" vertical="center"/>
    </xf>
    <xf numFmtId="165" fontId="10" fillId="0" borderId="0" xfId="0" applyFont="1" applyAlignment="1">
      <alignment vertical="center"/>
    </xf>
    <xf numFmtId="165" fontId="10" fillId="0" borderId="13" xfId="0" applyFont="1" applyBorder="1" applyAlignment="1">
      <alignment horizontal="center" vertical="center"/>
    </xf>
    <xf numFmtId="165" fontId="10" fillId="0" borderId="14" xfId="0" applyFont="1" applyBorder="1" applyAlignment="1">
      <alignment horizontal="center" vertical="center"/>
    </xf>
    <xf numFmtId="165" fontId="10" fillId="0" borderId="14" xfId="0" applyFont="1" applyBorder="1" applyAlignment="1" applyProtection="1">
      <alignment horizontal="center" vertical="center"/>
      <protection locked="0"/>
    </xf>
    <xf numFmtId="164" fontId="10" fillId="0" borderId="26" xfId="0" applyNumberFormat="1" applyFont="1" applyBorder="1" applyAlignment="1" applyProtection="1">
      <alignment horizontal="center" vertical="center"/>
      <protection locked="0"/>
    </xf>
    <xf numFmtId="164" fontId="10" fillId="0" borderId="52" xfId="0" applyNumberFormat="1" applyFont="1" applyBorder="1" applyAlignment="1" applyProtection="1">
      <alignment horizontal="center" vertical="center"/>
      <protection locked="0"/>
    </xf>
    <xf numFmtId="164" fontId="10" fillId="0" borderId="17" xfId="0" applyNumberFormat="1" applyFont="1" applyBorder="1" applyAlignment="1" applyProtection="1">
      <alignment horizontal="center" vertical="center"/>
      <protection locked="0"/>
    </xf>
    <xf numFmtId="165" fontId="10" fillId="0" borderId="15" xfId="0" applyFont="1" applyBorder="1" applyAlignment="1">
      <alignment horizontal="center" vertical="center"/>
    </xf>
    <xf numFmtId="165" fontId="10" fillId="0" borderId="15" xfId="0" applyFont="1" applyBorder="1" applyAlignment="1" applyProtection="1">
      <alignment horizontal="center" vertical="center"/>
      <protection locked="0"/>
    </xf>
    <xf numFmtId="164" fontId="10" fillId="0" borderId="27" xfId="0" applyNumberFormat="1" applyFont="1" applyBorder="1" applyAlignment="1" applyProtection="1">
      <alignment horizontal="center" vertical="center"/>
      <protection locked="0"/>
    </xf>
    <xf numFmtId="164" fontId="10" fillId="0" borderId="53" xfId="0" applyNumberFormat="1" applyFont="1" applyBorder="1" applyAlignment="1" applyProtection="1">
      <alignment horizontal="center" vertical="center"/>
      <protection locked="0"/>
    </xf>
    <xf numFmtId="164" fontId="10" fillId="0" borderId="15" xfId="0" applyNumberFormat="1" applyFont="1" applyBorder="1" applyAlignment="1" applyProtection="1">
      <alignment horizontal="center" vertical="center"/>
      <protection locked="0"/>
    </xf>
    <xf numFmtId="165" fontId="10" fillId="0" borderId="18" xfId="0" applyFont="1" applyBorder="1" applyAlignment="1">
      <alignment horizontal="center" vertical="center"/>
    </xf>
    <xf numFmtId="165" fontId="10" fillId="0" borderId="18" xfId="0" applyFont="1" applyBorder="1" applyAlignment="1" applyProtection="1">
      <alignment horizontal="center" vertical="center"/>
      <protection locked="0"/>
    </xf>
    <xf numFmtId="165" fontId="10" fillId="2" borderId="30" xfId="0" applyFont="1" applyFill="1" applyBorder="1" applyAlignment="1">
      <alignment horizontal="center" vertical="center"/>
    </xf>
    <xf numFmtId="165" fontId="10" fillId="2" borderId="31" xfId="0" applyFont="1" applyFill="1" applyBorder="1" applyAlignment="1">
      <alignment horizontal="center" vertical="center"/>
    </xf>
    <xf numFmtId="165" fontId="10" fillId="2" borderId="31" xfId="0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0" fillId="0" borderId="0" xfId="0" applyFont="1" applyBorder="1" applyAlignment="1">
      <alignment horizontal="center" vertical="center"/>
    </xf>
    <xf numFmtId="165" fontId="10" fillId="0" borderId="0" xfId="0" applyFont="1" applyBorder="1" applyAlignment="1">
      <alignment vertical="center"/>
    </xf>
    <xf numFmtId="165" fontId="10" fillId="0" borderId="17" xfId="0" applyFont="1" applyBorder="1" applyAlignment="1">
      <alignment horizontal="center" vertical="center"/>
    </xf>
    <xf numFmtId="165" fontId="10" fillId="0" borderId="17" xfId="0" applyFont="1" applyBorder="1" applyAlignment="1" applyProtection="1">
      <alignment horizontal="center" vertical="center"/>
      <protection locked="0"/>
    </xf>
    <xf numFmtId="165" fontId="0" fillId="2" borderId="30" xfId="0" applyFill="1" applyBorder="1" applyAlignment="1">
      <alignment vertical="center"/>
    </xf>
    <xf numFmtId="165" fontId="0" fillId="2" borderId="31" xfId="0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5" fontId="9" fillId="0" borderId="0" xfId="0" applyFont="1" applyAlignment="1">
      <alignment horizontal="center" vertical="center"/>
    </xf>
    <xf numFmtId="165" fontId="9" fillId="0" borderId="0" xfId="0" applyFont="1" applyFill="1" applyAlignment="1">
      <alignment horizontal="center" vertical="center"/>
    </xf>
    <xf numFmtId="165" fontId="10" fillId="0" borderId="20" xfId="0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164" fontId="10" fillId="0" borderId="25" xfId="0" applyNumberFormat="1" applyFont="1" applyBorder="1" applyAlignment="1" applyProtection="1">
      <alignment horizontal="center" vertical="center"/>
      <protection locked="0"/>
    </xf>
    <xf numFmtId="164" fontId="10" fillId="0" borderId="14" xfId="0" applyNumberFormat="1" applyFont="1" applyBorder="1" applyAlignment="1">
      <alignment horizontal="center" vertical="center"/>
    </xf>
    <xf numFmtId="164" fontId="10" fillId="0" borderId="54" xfId="0" applyNumberFormat="1" applyFont="1" applyBorder="1" applyAlignment="1" applyProtection="1">
      <alignment horizontal="center" vertical="center"/>
      <protection locked="0"/>
    </xf>
    <xf numFmtId="164" fontId="10" fillId="0" borderId="14" xfId="0" applyNumberFormat="1" applyFont="1" applyBorder="1" applyAlignment="1" applyProtection="1">
      <alignment horizontal="center" vertical="center"/>
      <protection locked="0"/>
    </xf>
    <xf numFmtId="165" fontId="10" fillId="0" borderId="16" xfId="0" applyFont="1" applyBorder="1" applyAlignment="1">
      <alignment horizontal="center" vertical="center"/>
    </xf>
    <xf numFmtId="165" fontId="10" fillId="0" borderId="16" xfId="0" applyFont="1" applyBorder="1" applyAlignment="1" applyProtection="1">
      <alignment horizontal="center" vertical="center"/>
      <protection locked="0"/>
    </xf>
    <xf numFmtId="164" fontId="10" fillId="0" borderId="29" xfId="0" applyNumberFormat="1" applyFont="1" applyBorder="1" applyAlignment="1" applyProtection="1">
      <alignment horizontal="center" vertical="center"/>
      <protection locked="0"/>
    </xf>
    <xf numFmtId="164" fontId="10" fillId="0" borderId="55" xfId="0" applyNumberFormat="1" applyFont="1" applyBorder="1" applyAlignment="1" applyProtection="1">
      <alignment horizontal="center" vertical="center"/>
      <protection locked="0"/>
    </xf>
    <xf numFmtId="164" fontId="10" fillId="0" borderId="16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>
      <alignment horizontal="center" vertical="center"/>
    </xf>
    <xf numFmtId="165" fontId="10" fillId="0" borderId="14" xfId="0" applyFont="1" applyBorder="1" applyAlignment="1" applyProtection="1">
      <alignment horizontal="center" vertical="center"/>
    </xf>
    <xf numFmtId="164" fontId="10" fillId="0" borderId="52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165" fontId="10" fillId="0" borderId="15" xfId="0" applyFont="1" applyBorder="1" applyAlignment="1" applyProtection="1">
      <alignment horizontal="center" vertical="center"/>
    </xf>
    <xf numFmtId="165" fontId="10" fillId="0" borderId="18" xfId="0" applyFont="1" applyBorder="1" applyAlignment="1" applyProtection="1">
      <alignment horizontal="center" vertical="center"/>
    </xf>
    <xf numFmtId="165" fontId="10" fillId="2" borderId="31" xfId="0" applyFont="1" applyFill="1" applyBorder="1" applyAlignment="1" applyProtection="1">
      <alignment vertical="center"/>
      <protection locked="0"/>
    </xf>
    <xf numFmtId="165" fontId="0" fillId="0" borderId="0" xfId="0" applyFill="1" applyAlignment="1">
      <alignment vertical="center"/>
    </xf>
    <xf numFmtId="165" fontId="2" fillId="0" borderId="0" xfId="0" applyFont="1" applyFill="1" applyBorder="1" applyAlignment="1" applyProtection="1">
      <alignment horizontal="center" vertical="center"/>
      <protection locked="0"/>
    </xf>
    <xf numFmtId="165" fontId="0" fillId="0" borderId="0" xfId="0" applyFill="1" applyBorder="1" applyAlignment="1">
      <alignment vertical="center"/>
    </xf>
    <xf numFmtId="165" fontId="10" fillId="7" borderId="19" xfId="0" applyFont="1" applyFill="1" applyBorder="1" applyAlignment="1">
      <alignment horizontal="center" vertical="center"/>
    </xf>
    <xf numFmtId="165" fontId="1" fillId="7" borderId="29" xfId="0" applyNumberFormat="1" applyFont="1" applyFill="1" applyBorder="1" applyAlignment="1">
      <alignment horizontal="center" vertical="center"/>
    </xf>
    <xf numFmtId="165" fontId="10" fillId="0" borderId="26" xfId="0" applyFont="1" applyBorder="1" applyAlignment="1" applyProtection="1">
      <alignment horizontal="center" vertical="center"/>
      <protection locked="0"/>
    </xf>
    <xf numFmtId="165" fontId="10" fillId="0" borderId="27" xfId="0" applyFont="1" applyBorder="1" applyAlignment="1" applyProtection="1">
      <alignment horizontal="center" vertical="center"/>
      <protection locked="0"/>
    </xf>
    <xf numFmtId="165" fontId="10" fillId="0" borderId="29" xfId="0" applyFont="1" applyBorder="1" applyAlignment="1" applyProtection="1">
      <alignment horizontal="center" vertical="center"/>
      <protection locked="0"/>
    </xf>
    <xf numFmtId="165" fontId="10" fillId="7" borderId="23" xfId="0" applyFont="1" applyFill="1" applyBorder="1" applyAlignment="1">
      <alignment horizontal="center" vertical="center"/>
    </xf>
    <xf numFmtId="165" fontId="10" fillId="7" borderId="34" xfId="0" applyFont="1" applyFill="1" applyBorder="1" applyAlignment="1">
      <alignment vertical="center"/>
    </xf>
    <xf numFmtId="165" fontId="10" fillId="7" borderId="33" xfId="0" applyFont="1" applyFill="1" applyBorder="1" applyAlignment="1">
      <alignment vertical="center"/>
    </xf>
    <xf numFmtId="165" fontId="10" fillId="0" borderId="25" xfId="0" applyFont="1" applyBorder="1" applyAlignment="1" applyProtection="1">
      <alignment horizontal="center" vertical="center"/>
      <protection locked="0"/>
    </xf>
    <xf numFmtId="165" fontId="10" fillId="0" borderId="28" xfId="0" applyFont="1" applyBorder="1" applyAlignment="1" applyProtection="1">
      <alignment horizontal="center" vertical="center"/>
      <protection locked="0"/>
    </xf>
    <xf numFmtId="165" fontId="10" fillId="0" borderId="36" xfId="0" applyFont="1" applyBorder="1" applyAlignment="1" applyProtection="1">
      <alignment horizontal="center" vertical="center"/>
      <protection locked="0"/>
    </xf>
    <xf numFmtId="165" fontId="10" fillId="0" borderId="37" xfId="0" applyFont="1" applyBorder="1" applyAlignment="1" applyProtection="1">
      <alignment horizontal="center" vertical="center"/>
      <protection locked="0"/>
    </xf>
    <xf numFmtId="165" fontId="10" fillId="0" borderId="0" xfId="0" applyFont="1" applyBorder="1" applyAlignment="1" applyProtection="1">
      <alignment horizontal="center" vertical="center"/>
      <protection locked="0"/>
    </xf>
    <xf numFmtId="165" fontId="10" fillId="4" borderId="30" xfId="0" applyFont="1" applyFill="1" applyBorder="1" applyAlignment="1">
      <alignment horizontal="center" vertical="center"/>
    </xf>
    <xf numFmtId="165" fontId="10" fillId="4" borderId="31" xfId="0" applyFont="1" applyFill="1" applyBorder="1" applyAlignment="1">
      <alignment horizontal="center" vertical="center"/>
    </xf>
    <xf numFmtId="165" fontId="10" fillId="4" borderId="31" xfId="0" applyFont="1" applyFill="1" applyBorder="1" applyAlignment="1">
      <alignment vertical="center"/>
    </xf>
    <xf numFmtId="165" fontId="1" fillId="4" borderId="29" xfId="0" applyNumberFormat="1" applyFont="1" applyFill="1" applyBorder="1" applyAlignment="1">
      <alignment horizontal="center" vertical="center"/>
    </xf>
    <xf numFmtId="165" fontId="10" fillId="9" borderId="19" xfId="0" applyFont="1" applyFill="1" applyBorder="1" applyAlignment="1">
      <alignment horizontal="center" vertical="center"/>
    </xf>
    <xf numFmtId="165" fontId="10" fillId="4" borderId="19" xfId="0" applyFont="1" applyFill="1" applyBorder="1" applyAlignment="1">
      <alignment horizontal="center" vertical="center"/>
    </xf>
    <xf numFmtId="165" fontId="10" fillId="4" borderId="19" xfId="0" applyFont="1" applyFill="1" applyBorder="1" applyAlignment="1">
      <alignment vertical="center"/>
    </xf>
    <xf numFmtId="165" fontId="10" fillId="0" borderId="18" xfId="0" applyFont="1" applyFill="1" applyBorder="1" applyAlignment="1">
      <alignment horizontal="center" vertical="center"/>
    </xf>
    <xf numFmtId="165" fontId="10" fillId="4" borderId="31" xfId="0" applyNumberFormat="1" applyFont="1" applyFill="1" applyBorder="1" applyAlignment="1">
      <alignment vertical="center"/>
    </xf>
    <xf numFmtId="165" fontId="10" fillId="4" borderId="31" xfId="0" applyNumberFormat="1" applyFont="1" applyFill="1" applyBorder="1" applyAlignment="1">
      <alignment vertical="center"/>
    </xf>
    <xf numFmtId="165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9" fillId="4" borderId="56" xfId="0" applyFont="1" applyFill="1" applyBorder="1" applyAlignment="1">
      <alignment vertical="center"/>
    </xf>
    <xf numFmtId="165" fontId="9" fillId="0" borderId="0" xfId="0" applyFont="1" applyBorder="1" applyAlignment="1">
      <alignment vertical="center"/>
    </xf>
    <xf numFmtId="165" fontId="10" fillId="0" borderId="0" xfId="0" applyFont="1" applyFill="1" applyBorder="1" applyAlignment="1">
      <alignment vertical="center"/>
    </xf>
    <xf numFmtId="165" fontId="9" fillId="4" borderId="56" xfId="0" applyFont="1" applyFill="1" applyBorder="1" applyAlignment="1">
      <alignment horizontal="center" vertical="center"/>
    </xf>
    <xf numFmtId="165" fontId="14" fillId="4" borderId="30" xfId="0" applyFont="1" applyFill="1" applyBorder="1" applyAlignment="1">
      <alignment horizontal="center" vertical="center"/>
    </xf>
    <xf numFmtId="165" fontId="14" fillId="4" borderId="31" xfId="0" applyFont="1" applyFill="1" applyBorder="1" applyAlignment="1">
      <alignment horizontal="center" vertical="center"/>
    </xf>
    <xf numFmtId="165" fontId="14" fillId="0" borderId="0" xfId="0" applyFont="1" applyBorder="1" applyAlignment="1">
      <alignment vertical="center"/>
    </xf>
    <xf numFmtId="165" fontId="14" fillId="0" borderId="0" xfId="0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164" fontId="10" fillId="0" borderId="25" xfId="0" applyNumberFormat="1" applyFont="1" applyBorder="1" applyAlignment="1">
      <alignment horizontal="center" vertical="center"/>
    </xf>
    <xf numFmtId="165" fontId="1" fillId="4" borderId="10" xfId="0" applyNumberFormat="1" applyFont="1" applyFill="1" applyBorder="1" applyAlignment="1">
      <alignment horizontal="center" vertical="center"/>
    </xf>
    <xf numFmtId="165" fontId="10" fillId="0" borderId="1" xfId="0" applyFont="1" applyBorder="1" applyAlignment="1">
      <alignment horizontal="center" vertical="center"/>
    </xf>
    <xf numFmtId="164" fontId="10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0" xfId="0" applyFont="1" applyFill="1" applyBorder="1" applyAlignment="1">
      <alignment vertical="center"/>
    </xf>
    <xf numFmtId="165" fontId="9" fillId="0" borderId="0" xfId="0" applyFont="1" applyBorder="1" applyAlignment="1">
      <alignment horizontal="center" vertical="center"/>
    </xf>
    <xf numFmtId="165" fontId="9" fillId="10" borderId="0" xfId="0" applyFont="1" applyFill="1" applyAlignment="1">
      <alignment horizontal="center" vertical="center"/>
    </xf>
    <xf numFmtId="164" fontId="1" fillId="7" borderId="6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4" borderId="56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vertical="center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164" fontId="1" fillId="7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5" fontId="0" fillId="4" borderId="1" xfId="0" applyFill="1" applyBorder="1"/>
    <xf numFmtId="165" fontId="1" fillId="7" borderId="1" xfId="0" applyNumberFormat="1" applyFont="1" applyFill="1" applyBorder="1" applyAlignment="1">
      <alignment horizontal="center" vertical="center"/>
    </xf>
    <xf numFmtId="165" fontId="7" fillId="0" borderId="0" xfId="0" applyFont="1" applyAlignment="1">
      <alignment vertical="center"/>
    </xf>
    <xf numFmtId="165" fontId="7" fillId="0" borderId="0" xfId="0" applyFont="1" applyAlignment="1">
      <alignment horizontal="center" vertical="center"/>
    </xf>
    <xf numFmtId="165" fontId="17" fillId="0" borderId="0" xfId="0" applyFont="1" applyAlignment="1">
      <alignment vertical="center"/>
    </xf>
    <xf numFmtId="165" fontId="17" fillId="0" borderId="0" xfId="0" applyFont="1" applyAlignment="1">
      <alignment horizontal="center" vertical="center"/>
    </xf>
    <xf numFmtId="165" fontId="18" fillId="0" borderId="0" xfId="0" applyFont="1" applyAlignment="1">
      <alignment vertical="center"/>
    </xf>
    <xf numFmtId="165" fontId="17" fillId="0" borderId="0" xfId="0" applyFont="1" applyBorder="1" applyAlignment="1">
      <alignment horizontal="center" vertical="center"/>
    </xf>
    <xf numFmtId="165" fontId="1" fillId="0" borderId="0" xfId="0" applyFont="1" applyBorder="1" applyAlignment="1">
      <alignment vertical="center"/>
    </xf>
    <xf numFmtId="165" fontId="8" fillId="0" borderId="0" xfId="0" applyFont="1" applyBorder="1" applyAlignment="1">
      <alignment vertical="center"/>
    </xf>
    <xf numFmtId="165" fontId="17" fillId="0" borderId="8" xfId="0" applyFont="1" applyBorder="1" applyAlignment="1">
      <alignment vertical="center"/>
    </xf>
    <xf numFmtId="165" fontId="7" fillId="0" borderId="8" xfId="0" applyFont="1" applyBorder="1" applyAlignment="1">
      <alignment vertical="center"/>
    </xf>
    <xf numFmtId="165" fontId="19" fillId="0" borderId="0" xfId="0" applyFont="1"/>
    <xf numFmtId="165" fontId="0" fillId="0" borderId="1" xfId="0" applyFill="1" applyBorder="1" applyAlignment="1" applyProtection="1">
      <alignment horizontal="center" vertical="center"/>
      <protection locked="0"/>
    </xf>
    <xf numFmtId="165" fontId="1" fillId="0" borderId="0" xfId="0" applyNumberFormat="1" applyFont="1" applyFill="1" applyBorder="1" applyAlignment="1">
      <alignment horizontal="center" vertical="center"/>
    </xf>
    <xf numFmtId="165" fontId="20" fillId="0" borderId="1" xfId="0" applyFont="1" applyBorder="1" applyAlignment="1">
      <alignment vertical="center" wrapText="1"/>
    </xf>
    <xf numFmtId="10" fontId="20" fillId="0" borderId="4" xfId="0" applyNumberFormat="1" applyFont="1" applyBorder="1" applyAlignment="1">
      <alignment vertical="center"/>
    </xf>
    <xf numFmtId="165" fontId="7" fillId="0" borderId="2" xfId="0" applyFont="1" applyBorder="1" applyAlignment="1">
      <alignment vertical="center"/>
    </xf>
    <xf numFmtId="165" fontId="7" fillId="0" borderId="3" xfId="0" applyFont="1" applyBorder="1" applyAlignment="1">
      <alignment vertical="center"/>
    </xf>
    <xf numFmtId="165" fontId="0" fillId="0" borderId="4" xfId="0" applyBorder="1" applyAlignment="1">
      <alignment horizontal="center" vertical="center"/>
    </xf>
    <xf numFmtId="165" fontId="2" fillId="0" borderId="2" xfId="0" applyFont="1" applyBorder="1" applyAlignment="1">
      <alignment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4" xfId="0" applyFont="1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165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 applyProtection="1">
      <alignment vertical="center"/>
      <protection locked="0"/>
    </xf>
    <xf numFmtId="164" fontId="0" fillId="0" borderId="5" xfId="0" applyNumberFormat="1" applyBorder="1" applyAlignment="1" applyProtection="1">
      <alignment vertical="center"/>
      <protection locked="0"/>
    </xf>
    <xf numFmtId="164" fontId="10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5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44" fontId="0" fillId="2" borderId="6" xfId="0" applyNumberFormat="1" applyFill="1" applyBorder="1" applyAlignment="1">
      <alignment vertical="center"/>
    </xf>
    <xf numFmtId="165" fontId="0" fillId="2" borderId="6" xfId="0" applyFill="1" applyBorder="1" applyAlignment="1">
      <alignment vertical="center"/>
    </xf>
    <xf numFmtId="165" fontId="0" fillId="2" borderId="10" xfId="0" applyNumberForma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0" fillId="0" borderId="13" xfId="0" applyBorder="1" applyAlignment="1">
      <alignment horizontal="center" vertical="center"/>
    </xf>
    <xf numFmtId="165" fontId="0" fillId="0" borderId="6" xfId="0" applyBorder="1" applyAlignment="1">
      <alignment horizontal="center" vertical="center"/>
    </xf>
    <xf numFmtId="165" fontId="0" fillId="0" borderId="13" xfId="0" applyBorder="1" applyAlignment="1">
      <alignment horizontal="center" vertical="center"/>
    </xf>
    <xf numFmtId="165" fontId="0" fillId="0" borderId="25" xfId="0" applyBorder="1" applyAlignment="1">
      <alignment horizontal="center" vertical="center" wrapText="1"/>
    </xf>
    <xf numFmtId="165" fontId="0" fillId="0" borderId="50" xfId="0" applyBorder="1" applyAlignment="1">
      <alignment horizontal="center" vertical="center" wrapText="1"/>
    </xf>
    <xf numFmtId="165" fontId="9" fillId="0" borderId="0" xfId="0" applyFont="1"/>
    <xf numFmtId="165" fontId="1" fillId="0" borderId="0" xfId="0" applyFont="1"/>
    <xf numFmtId="165" fontId="0" fillId="0" borderId="19" xfId="0" applyBorder="1" applyAlignment="1">
      <alignment horizontal="center" vertical="center"/>
    </xf>
    <xf numFmtId="165" fontId="0" fillId="0" borderId="19" xfId="0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164" fontId="0" fillId="0" borderId="47" xfId="0" applyNumberFormat="1" applyBorder="1" applyAlignment="1" applyProtection="1">
      <alignment horizontal="center" vertical="center"/>
      <protection locked="0"/>
    </xf>
    <xf numFmtId="164" fontId="0" fillId="0" borderId="47" xfId="0" applyNumberFormat="1" applyBorder="1" applyAlignment="1" applyProtection="1">
      <alignment horizontal="center" vertical="center"/>
      <protection locked="0"/>
    </xf>
    <xf numFmtId="165" fontId="0" fillId="0" borderId="33" xfId="0" applyBorder="1" applyAlignment="1">
      <alignment horizontal="center" vertical="center"/>
    </xf>
    <xf numFmtId="165" fontId="0" fillId="0" borderId="33" xfId="0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165" fontId="0" fillId="0" borderId="58" xfId="0" applyBorder="1" applyAlignment="1">
      <alignment horizontal="center" vertical="center"/>
    </xf>
    <xf numFmtId="165" fontId="0" fillId="0" borderId="22" xfId="0" applyBorder="1" applyAlignment="1">
      <alignment horizontal="center" vertical="center"/>
    </xf>
    <xf numFmtId="165" fontId="0" fillId="0" borderId="22" xfId="0" applyBorder="1" applyAlignment="1" applyProtection="1">
      <alignment horizontal="center" vertical="center"/>
      <protection locked="0"/>
    </xf>
    <xf numFmtId="164" fontId="0" fillId="0" borderId="22" xfId="0" applyNumberFormat="1" applyBorder="1" applyAlignment="1" applyProtection="1">
      <alignment horizontal="center" vertical="center"/>
      <protection locked="0"/>
    </xf>
    <xf numFmtId="164" fontId="0" fillId="0" borderId="68" xfId="0" applyNumberFormat="1" applyBorder="1" applyAlignment="1" applyProtection="1">
      <alignment horizontal="center" vertical="center"/>
      <protection locked="0"/>
    </xf>
    <xf numFmtId="164" fontId="0" fillId="0" borderId="50" xfId="0" applyNumberFormat="1" applyBorder="1" applyAlignment="1" applyProtection="1">
      <alignment horizontal="center" vertical="center"/>
      <protection locked="0"/>
    </xf>
    <xf numFmtId="164" fontId="0" fillId="0" borderId="46" xfId="0" applyNumberFormat="1" applyBorder="1" applyAlignment="1" applyProtection="1">
      <alignment horizontal="center" vertical="center"/>
      <protection locked="0"/>
    </xf>
    <xf numFmtId="165" fontId="0" fillId="0" borderId="27" xfId="0" applyBorder="1" applyAlignment="1">
      <alignment horizontal="center" vertical="center"/>
    </xf>
    <xf numFmtId="165" fontId="0" fillId="0" borderId="29" xfId="0" applyBorder="1" applyAlignment="1">
      <alignment horizontal="center" vertical="center"/>
    </xf>
    <xf numFmtId="165" fontId="0" fillId="0" borderId="43" xfId="0" applyBorder="1" applyAlignment="1">
      <alignment horizontal="center" vertical="center"/>
    </xf>
    <xf numFmtId="165" fontId="0" fillId="0" borderId="41" xfId="0" applyBorder="1" applyAlignment="1" applyProtection="1">
      <alignment horizontal="center" vertical="center"/>
      <protection locked="0"/>
    </xf>
    <xf numFmtId="165" fontId="0" fillId="0" borderId="44" xfId="0" applyBorder="1" applyAlignment="1" applyProtection="1">
      <alignment horizontal="center" vertical="center"/>
      <protection locked="0"/>
    </xf>
    <xf numFmtId="165" fontId="0" fillId="0" borderId="43" xfId="0" applyBorder="1" applyAlignment="1" applyProtection="1">
      <alignment horizontal="center" vertical="center"/>
      <protection locked="0"/>
    </xf>
    <xf numFmtId="165" fontId="1" fillId="0" borderId="50" xfId="0" applyFont="1" applyFill="1" applyBorder="1" applyAlignment="1">
      <alignment horizontal="center" vertical="center" wrapText="1"/>
    </xf>
    <xf numFmtId="165" fontId="0" fillId="0" borderId="50" xfId="0" applyFill="1" applyBorder="1" applyAlignment="1">
      <alignment horizontal="center" vertical="center" wrapText="1"/>
    </xf>
    <xf numFmtId="165" fontId="1" fillId="0" borderId="46" xfId="0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65" fontId="0" fillId="0" borderId="66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5" fontId="0" fillId="0" borderId="67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top"/>
    </xf>
    <xf numFmtId="165" fontId="14" fillId="0" borderId="0" xfId="0" applyFont="1"/>
    <xf numFmtId="164" fontId="24" fillId="11" borderId="19" xfId="0" applyNumberFormat="1" applyFont="1" applyFill="1" applyBorder="1" applyAlignment="1">
      <alignment horizontal="center" vertical="center"/>
    </xf>
    <xf numFmtId="165" fontId="24" fillId="0" borderId="0" xfId="0" applyFont="1" applyAlignment="1">
      <alignment vertical="center"/>
    </xf>
    <xf numFmtId="164" fontId="24" fillId="12" borderId="19" xfId="0" applyNumberFormat="1" applyFont="1" applyFill="1" applyBorder="1" applyAlignment="1">
      <alignment horizontal="center" vertical="center"/>
    </xf>
    <xf numFmtId="164" fontId="24" fillId="14" borderId="19" xfId="0" applyNumberFormat="1" applyFont="1" applyFill="1" applyBorder="1" applyAlignment="1">
      <alignment horizontal="center" vertical="center"/>
    </xf>
    <xf numFmtId="164" fontId="24" fillId="0" borderId="19" xfId="0" applyNumberFormat="1" applyFont="1" applyBorder="1" applyAlignment="1">
      <alignment horizontal="center" vertical="center"/>
    </xf>
    <xf numFmtId="10" fontId="20" fillId="0" borderId="4" xfId="0" applyNumberFormat="1" applyFont="1" applyBorder="1" applyAlignment="1">
      <alignment horizontal="right" vertical="center"/>
    </xf>
    <xf numFmtId="165" fontId="1" fillId="20" borderId="0" xfId="0" applyFont="1" applyFill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165" fontId="9" fillId="20" borderId="0" xfId="0" applyFont="1" applyFill="1" applyAlignment="1">
      <alignment horizontal="center" vertical="center"/>
    </xf>
    <xf numFmtId="0" fontId="10" fillId="0" borderId="17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10" fillId="0" borderId="26" xfId="0" applyNumberFormat="1" applyFont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0" fontId="10" fillId="0" borderId="28" xfId="0" applyNumberFormat="1" applyFont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center" vertical="center"/>
    </xf>
    <xf numFmtId="0" fontId="10" fillId="0" borderId="15" xfId="0" applyNumberFormat="1" applyFont="1" applyBorder="1" applyAlignment="1">
      <alignment horizontal="center" vertical="center"/>
    </xf>
    <xf numFmtId="0" fontId="10" fillId="0" borderId="27" xfId="0" applyNumberFormat="1" applyFont="1" applyBorder="1" applyAlignment="1">
      <alignment horizontal="center" vertical="center"/>
    </xf>
    <xf numFmtId="0" fontId="10" fillId="0" borderId="25" xfId="0" applyNumberFormat="1" applyFont="1" applyBorder="1" applyAlignment="1">
      <alignment horizontal="center" vertical="center"/>
    </xf>
    <xf numFmtId="0" fontId="10" fillId="0" borderId="38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10" fillId="0" borderId="36" xfId="0" applyNumberFormat="1" applyFont="1" applyBorder="1" applyAlignment="1">
      <alignment horizontal="center" vertical="center"/>
    </xf>
    <xf numFmtId="165" fontId="0" fillId="0" borderId="20" xfId="0" applyBorder="1" applyAlignment="1">
      <alignment horizontal="center" vertical="center"/>
    </xf>
    <xf numFmtId="165" fontId="0" fillId="0" borderId="19" xfId="0" applyBorder="1" applyAlignment="1">
      <alignment horizontal="center" vertical="center"/>
    </xf>
    <xf numFmtId="165" fontId="0" fillId="0" borderId="33" xfId="0" applyBorder="1" applyAlignment="1">
      <alignment horizontal="center" vertical="center"/>
    </xf>
    <xf numFmtId="165" fontId="0" fillId="0" borderId="19" xfId="0" applyBorder="1" applyAlignment="1" applyProtection="1">
      <alignment horizontal="center" vertical="center"/>
      <protection locked="0"/>
    </xf>
    <xf numFmtId="165" fontId="0" fillId="0" borderId="33" xfId="0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vertical="center"/>
      <protection locked="0"/>
    </xf>
    <xf numFmtId="165" fontId="0" fillId="0" borderId="22" xfId="0" applyBorder="1" applyAlignment="1">
      <alignment horizontal="center" vertical="center"/>
    </xf>
    <xf numFmtId="165" fontId="0" fillId="0" borderId="13" xfId="0" applyBorder="1" applyAlignment="1">
      <alignment horizontal="center" vertical="center"/>
    </xf>
    <xf numFmtId="165" fontId="0" fillId="0" borderId="5" xfId="0" applyBorder="1" applyAlignment="1">
      <alignment horizontal="center" vertical="center"/>
    </xf>
    <xf numFmtId="164" fontId="0" fillId="0" borderId="47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5" fontId="0" fillId="0" borderId="0" xfId="0" applyBorder="1" applyAlignment="1">
      <alignment horizontal="center" vertical="center"/>
    </xf>
    <xf numFmtId="165" fontId="0" fillId="0" borderId="0" xfId="0" applyFill="1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vertical="center"/>
      <protection locked="0"/>
    </xf>
    <xf numFmtId="164" fontId="0" fillId="0" borderId="47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165" fontId="0" fillId="0" borderId="19" xfId="0" applyBorder="1" applyAlignment="1">
      <alignment horizontal="center" vertical="center"/>
    </xf>
    <xf numFmtId="165" fontId="0" fillId="0" borderId="33" xfId="0" applyBorder="1" applyAlignment="1">
      <alignment horizontal="center" vertical="center"/>
    </xf>
    <xf numFmtId="165" fontId="0" fillId="0" borderId="19" xfId="0" applyBorder="1" applyAlignment="1" applyProtection="1">
      <alignment horizontal="center" vertical="center"/>
      <protection locked="0"/>
    </xf>
    <xf numFmtId="165" fontId="0" fillId="0" borderId="33" xfId="0" applyBorder="1" applyAlignment="1" applyProtection="1">
      <alignment horizontal="center" vertical="center"/>
      <protection locked="0"/>
    </xf>
    <xf numFmtId="165" fontId="0" fillId="0" borderId="5" xfId="0" applyFill="1" applyBorder="1" applyAlignment="1">
      <alignment horizontal="center" vertical="center"/>
    </xf>
    <xf numFmtId="165" fontId="0" fillId="0" borderId="0" xfId="0" applyBorder="1" applyAlignment="1" applyProtection="1">
      <alignment horizontal="center" vertical="center"/>
      <protection locked="0"/>
    </xf>
    <xf numFmtId="165" fontId="0" fillId="20" borderId="0" xfId="0" applyFill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top"/>
    </xf>
    <xf numFmtId="0" fontId="0" fillId="0" borderId="51" xfId="0" applyNumberFormat="1" applyBorder="1" applyAlignment="1">
      <alignment horizontal="center" vertical="top"/>
    </xf>
    <xf numFmtId="0" fontId="10" fillId="0" borderId="0" xfId="0" applyNumberFormat="1" applyFont="1" applyBorder="1" applyAlignment="1">
      <alignment horizontal="center" vertical="center" wrapText="1"/>
    </xf>
    <xf numFmtId="165" fontId="10" fillId="0" borderId="0" xfId="0" applyNumberFormat="1" applyFont="1" applyBorder="1" applyAlignment="1" applyProtection="1">
      <alignment horizontal="center" vertical="center"/>
      <protection locked="0"/>
    </xf>
    <xf numFmtId="165" fontId="10" fillId="0" borderId="25" xfId="0" applyFont="1" applyBorder="1" applyAlignment="1">
      <alignment horizontal="center" vertical="center"/>
    </xf>
    <xf numFmtId="165" fontId="10" fillId="0" borderId="27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16" xfId="0" applyNumberFormat="1" applyFont="1" applyBorder="1" applyAlignment="1">
      <alignment horizontal="center" vertical="center"/>
    </xf>
    <xf numFmtId="165" fontId="10" fillId="0" borderId="0" xfId="0" applyFont="1" applyBorder="1" applyAlignment="1">
      <alignment vertical="center" wrapText="1"/>
    </xf>
    <xf numFmtId="165" fontId="10" fillId="0" borderId="16" xfId="0" applyFont="1" applyBorder="1" applyAlignment="1">
      <alignment horizontal="center" vertical="center" wrapText="1"/>
    </xf>
    <xf numFmtId="165" fontId="10" fillId="0" borderId="0" xfId="0" applyFont="1" applyBorder="1" applyAlignment="1">
      <alignment horizontal="center" vertical="center" wrapText="1"/>
    </xf>
    <xf numFmtId="164" fontId="10" fillId="0" borderId="36" xfId="0" applyNumberFormat="1" applyFont="1" applyBorder="1" applyAlignment="1" applyProtection="1">
      <alignment horizontal="center" vertical="center"/>
      <protection locked="0"/>
    </xf>
    <xf numFmtId="164" fontId="10" fillId="0" borderId="49" xfId="0" applyNumberFormat="1" applyFont="1" applyBorder="1" applyAlignment="1" applyProtection="1">
      <alignment horizontal="center" vertical="center"/>
      <protection locked="0"/>
    </xf>
    <xf numFmtId="165" fontId="1" fillId="20" borderId="14" xfId="0" applyFont="1" applyFill="1" applyBorder="1" applyAlignment="1">
      <alignment horizontal="center" vertical="center" wrapText="1"/>
    </xf>
    <xf numFmtId="165" fontId="0" fillId="20" borderId="14" xfId="0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165" fontId="10" fillId="20" borderId="0" xfId="0" applyFont="1" applyFill="1" applyBorder="1" applyAlignment="1">
      <alignment horizontal="center" vertical="center"/>
    </xf>
    <xf numFmtId="165" fontId="10" fillId="0" borderId="48" xfId="0" applyFont="1" applyBorder="1" applyAlignment="1">
      <alignment horizontal="center" vertical="center"/>
    </xf>
    <xf numFmtId="165" fontId="10" fillId="0" borderId="37" xfId="0" applyFont="1" applyBorder="1" applyAlignment="1">
      <alignment horizontal="center" vertical="center"/>
    </xf>
    <xf numFmtId="165" fontId="10" fillId="0" borderId="49" xfId="0" applyFont="1" applyFill="1" applyBorder="1" applyAlignment="1">
      <alignment horizontal="center" vertical="center"/>
    </xf>
    <xf numFmtId="165" fontId="0" fillId="20" borderId="48" xfId="0" applyFill="1" applyBorder="1" applyAlignment="1">
      <alignment horizontal="center" vertical="center" wrapText="1"/>
    </xf>
    <xf numFmtId="165" fontId="10" fillId="0" borderId="49" xfId="0" applyFont="1" applyBorder="1" applyAlignment="1">
      <alignment horizontal="center" vertical="center"/>
    </xf>
    <xf numFmtId="164" fontId="10" fillId="0" borderId="48" xfId="0" applyNumberFormat="1" applyFont="1" applyBorder="1" applyAlignment="1" applyProtection="1">
      <alignment vertical="center"/>
      <protection locked="0"/>
    </xf>
    <xf numFmtId="164" fontId="10" fillId="0" borderId="37" xfId="0" applyNumberFormat="1" applyFont="1" applyBorder="1" applyAlignment="1" applyProtection="1">
      <alignment vertical="center"/>
      <protection locked="0"/>
    </xf>
    <xf numFmtId="164" fontId="10" fillId="0" borderId="49" xfId="0" applyNumberFormat="1" applyFont="1" applyBorder="1" applyAlignment="1" applyProtection="1">
      <alignment vertical="center"/>
      <protection locked="0"/>
    </xf>
    <xf numFmtId="164" fontId="10" fillId="0" borderId="48" xfId="0" applyNumberFormat="1" applyFont="1" applyBorder="1" applyAlignment="1" applyProtection="1">
      <alignment horizontal="center" vertical="center"/>
      <protection locked="0"/>
    </xf>
    <xf numFmtId="165" fontId="30" fillId="0" borderId="0" xfId="0" applyFont="1"/>
    <xf numFmtId="165" fontId="25" fillId="0" borderId="0" xfId="0" applyFont="1" applyBorder="1" applyAlignment="1">
      <alignment horizontal="center" vertical="center"/>
    </xf>
    <xf numFmtId="165" fontId="0" fillId="0" borderId="50" xfId="0" applyFill="1" applyBorder="1" applyAlignment="1">
      <alignment horizontal="center" vertical="center"/>
    </xf>
    <xf numFmtId="165" fontId="0" fillId="0" borderId="38" xfId="0" applyFill="1" applyBorder="1" applyAlignment="1">
      <alignment horizontal="center" vertical="center"/>
    </xf>
    <xf numFmtId="165" fontId="0" fillId="0" borderId="38" xfId="0" applyFill="1" applyBorder="1" applyAlignment="1">
      <alignment horizontal="center" vertical="center" wrapText="1"/>
    </xf>
    <xf numFmtId="165" fontId="1" fillId="0" borderId="38" xfId="0" applyFont="1" applyFill="1" applyBorder="1" applyAlignment="1">
      <alignment horizontal="center" vertical="center" wrapText="1"/>
    </xf>
    <xf numFmtId="165" fontId="1" fillId="0" borderId="57" xfId="0" applyFont="1" applyFill="1" applyBorder="1" applyAlignment="1">
      <alignment horizontal="center" vertical="center" wrapText="1"/>
    </xf>
    <xf numFmtId="165" fontId="0" fillId="0" borderId="14" xfId="0" applyFill="1" applyBorder="1" applyAlignment="1">
      <alignment horizontal="center" vertical="center"/>
    </xf>
    <xf numFmtId="165" fontId="0" fillId="0" borderId="1" xfId="0" applyFill="1" applyBorder="1" applyAlignment="1">
      <alignment horizontal="center" vertical="center"/>
    </xf>
    <xf numFmtId="165" fontId="10" fillId="0" borderId="0" xfId="0" applyFont="1" applyBorder="1" applyAlignment="1">
      <alignment horizontal="center" vertical="center"/>
    </xf>
    <xf numFmtId="165" fontId="9" fillId="0" borderId="0" xfId="0" applyFont="1" applyBorder="1" applyAlignment="1">
      <alignment horizontal="center" vertical="center" wrapText="1"/>
    </xf>
    <xf numFmtId="165" fontId="10" fillId="0" borderId="16" xfId="0" applyFont="1" applyBorder="1" applyAlignment="1">
      <alignment horizontal="center" vertical="center"/>
    </xf>
    <xf numFmtId="164" fontId="10" fillId="0" borderId="15" xfId="0" applyNumberFormat="1" applyFont="1" applyBorder="1" applyAlignment="1" applyProtection="1">
      <alignment horizontal="center" vertical="center"/>
      <protection locked="0"/>
    </xf>
    <xf numFmtId="165" fontId="0" fillId="20" borderId="0" xfId="0" applyFill="1"/>
    <xf numFmtId="165" fontId="25" fillId="20" borderId="0" xfId="0" applyFont="1" applyFill="1"/>
    <xf numFmtId="165" fontId="31" fillId="20" borderId="14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165" fontId="10" fillId="0" borderId="0" xfId="0" applyFont="1" applyBorder="1" applyAlignment="1">
      <alignment horizontal="center" vertical="center"/>
    </xf>
    <xf numFmtId="165" fontId="25" fillId="0" borderId="0" xfId="0" applyFont="1" applyAlignment="1">
      <alignment vertical="center"/>
    </xf>
    <xf numFmtId="165" fontId="25" fillId="0" borderId="0" xfId="0" applyFont="1"/>
    <xf numFmtId="165" fontId="0" fillId="0" borderId="6" xfId="0" applyFill="1" applyBorder="1" applyAlignment="1">
      <alignment horizontal="center" vertical="center"/>
    </xf>
    <xf numFmtId="165" fontId="10" fillId="0" borderId="13" xfId="0" applyFont="1" applyBorder="1" applyAlignment="1">
      <alignment horizontal="center" vertical="center"/>
    </xf>
    <xf numFmtId="165" fontId="10" fillId="0" borderId="0" xfId="0" applyFont="1" applyBorder="1" applyAlignment="1">
      <alignment horizontal="center" vertical="center"/>
    </xf>
    <xf numFmtId="165" fontId="10" fillId="0" borderId="15" xfId="0" applyFont="1" applyBorder="1" applyAlignment="1">
      <alignment horizontal="center" vertical="center"/>
    </xf>
    <xf numFmtId="165" fontId="10" fillId="0" borderId="16" xfId="0" applyFont="1" applyBorder="1" applyAlignment="1">
      <alignment horizontal="center" vertical="center"/>
    </xf>
    <xf numFmtId="165" fontId="10" fillId="0" borderId="15" xfId="0" applyFont="1" applyBorder="1" applyAlignment="1" applyProtection="1">
      <alignment horizontal="center" vertical="center"/>
      <protection locked="0"/>
    </xf>
    <xf numFmtId="164" fontId="10" fillId="0" borderId="37" xfId="0" applyNumberFormat="1" applyFont="1" applyBorder="1" applyAlignment="1" applyProtection="1">
      <alignment horizontal="center" vertical="center"/>
      <protection locked="0"/>
    </xf>
    <xf numFmtId="0" fontId="10" fillId="0" borderId="15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165" fontId="10" fillId="0" borderId="17" xfId="0" applyFont="1" applyBorder="1" applyAlignment="1">
      <alignment horizontal="center" vertical="center"/>
    </xf>
    <xf numFmtId="164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0" xfId="0" applyFont="1" applyAlignment="1">
      <alignment vertical="center"/>
    </xf>
    <xf numFmtId="0" fontId="10" fillId="0" borderId="0" xfId="0" applyNumberFormat="1" applyFont="1" applyBorder="1" applyAlignment="1">
      <alignment vertical="center" wrapText="1"/>
    </xf>
    <xf numFmtId="165" fontId="10" fillId="0" borderId="25" xfId="0" applyFont="1" applyFill="1" applyBorder="1" applyAlignment="1">
      <alignment horizontal="center" vertical="center"/>
    </xf>
    <xf numFmtId="165" fontId="1" fillId="0" borderId="14" xfId="0" applyFont="1" applyFill="1" applyBorder="1" applyAlignment="1">
      <alignment horizontal="center" vertical="center" wrapText="1"/>
    </xf>
    <xf numFmtId="165" fontId="0" fillId="0" borderId="54" xfId="0" applyFill="1" applyBorder="1" applyAlignment="1">
      <alignment horizontal="center" vertical="center" wrapText="1"/>
    </xf>
    <xf numFmtId="165" fontId="10" fillId="0" borderId="27" xfId="0" applyFont="1" applyFill="1" applyBorder="1" applyAlignment="1">
      <alignment horizontal="center" vertical="center"/>
    </xf>
    <xf numFmtId="165" fontId="0" fillId="0" borderId="53" xfId="0" applyFill="1" applyBorder="1" applyAlignment="1">
      <alignment horizontal="center" vertical="center" wrapText="1"/>
    </xf>
    <xf numFmtId="165" fontId="10" fillId="0" borderId="29" xfId="0" applyFont="1" applyFill="1" applyBorder="1" applyAlignment="1">
      <alignment horizontal="center" vertical="center"/>
    </xf>
    <xf numFmtId="165" fontId="0" fillId="0" borderId="55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165" fontId="9" fillId="0" borderId="0" xfId="0" applyFont="1" applyFill="1" applyBorder="1" applyAlignment="1">
      <alignment vertical="center" wrapText="1"/>
    </xf>
    <xf numFmtId="165" fontId="10" fillId="0" borderId="54" xfId="0" applyFont="1" applyBorder="1" applyAlignment="1">
      <alignment horizontal="center" vertical="center"/>
    </xf>
    <xf numFmtId="165" fontId="10" fillId="0" borderId="53" xfId="0" applyFont="1" applyBorder="1" applyAlignment="1">
      <alignment horizontal="center" vertical="center"/>
    </xf>
    <xf numFmtId="165" fontId="10" fillId="0" borderId="72" xfId="0" applyFont="1" applyBorder="1" applyAlignment="1">
      <alignment horizontal="center" vertical="center"/>
    </xf>
    <xf numFmtId="165" fontId="10" fillId="0" borderId="55" xfId="0" applyFont="1" applyBorder="1" applyAlignment="1">
      <alignment horizontal="center" vertical="center"/>
    </xf>
    <xf numFmtId="165" fontId="0" fillId="0" borderId="15" xfId="0" applyFont="1" applyBorder="1" applyAlignment="1">
      <alignment horizontal="center" vertical="center" wrapText="1"/>
    </xf>
    <xf numFmtId="165" fontId="0" fillId="20" borderId="15" xfId="0" applyFont="1" applyFill="1" applyBorder="1" applyAlignment="1">
      <alignment horizontal="center" vertical="center" wrapText="1"/>
    </xf>
    <xf numFmtId="165" fontId="0" fillId="0" borderId="16" xfId="0" applyFont="1" applyBorder="1" applyAlignment="1">
      <alignment horizontal="center" vertical="center" wrapText="1"/>
    </xf>
    <xf numFmtId="165" fontId="0" fillId="20" borderId="16" xfId="0" applyFont="1" applyFill="1" applyBorder="1" applyAlignment="1">
      <alignment horizontal="center" vertical="center" wrapText="1"/>
    </xf>
    <xf numFmtId="165" fontId="9" fillId="0" borderId="0" xfId="0" applyFont="1" applyFill="1"/>
    <xf numFmtId="165" fontId="1" fillId="0" borderId="0" xfId="0" applyFont="1" applyFill="1" applyBorder="1" applyAlignment="1">
      <alignment vertical="center" wrapText="1"/>
    </xf>
    <xf numFmtId="165" fontId="10" fillId="0" borderId="55" xfId="0" applyFon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 wrapText="1"/>
    </xf>
    <xf numFmtId="165" fontId="0" fillId="0" borderId="19" xfId="0" applyBorder="1" applyAlignment="1">
      <alignment horizontal="center" vertical="center"/>
    </xf>
    <xf numFmtId="165" fontId="0" fillId="0" borderId="33" xfId="0" applyBorder="1" applyAlignment="1">
      <alignment horizontal="center" vertical="center"/>
    </xf>
    <xf numFmtId="165" fontId="0" fillId="0" borderId="27" xfId="0" applyBorder="1" applyAlignment="1">
      <alignment horizontal="center" vertical="center"/>
    </xf>
    <xf numFmtId="165" fontId="0" fillId="0" borderId="15" xfId="0" applyBorder="1" applyAlignment="1">
      <alignment horizontal="center" vertical="center"/>
    </xf>
    <xf numFmtId="165" fontId="0" fillId="0" borderId="16" xfId="0" applyBorder="1" applyAlignment="1">
      <alignment horizontal="center" vertical="center"/>
    </xf>
    <xf numFmtId="165" fontId="0" fillId="0" borderId="41" xfId="0" applyBorder="1" applyAlignment="1" applyProtection="1">
      <alignment horizontal="center" vertical="center"/>
      <protection locked="0"/>
    </xf>
    <xf numFmtId="165" fontId="0" fillId="0" borderId="44" xfId="0" applyBorder="1" applyAlignment="1" applyProtection="1">
      <alignment horizontal="center" vertical="center"/>
      <protection locked="0"/>
    </xf>
    <xf numFmtId="165" fontId="0" fillId="0" borderId="0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0" fontId="0" fillId="0" borderId="5" xfId="0" applyNumberFormat="1" applyBorder="1" applyAlignment="1">
      <alignment horizontal="center" vertical="center"/>
    </xf>
    <xf numFmtId="165" fontId="0" fillId="0" borderId="5" xfId="0" applyBorder="1" applyAlignment="1">
      <alignment horizontal="center" vertical="center"/>
    </xf>
    <xf numFmtId="165" fontId="0" fillId="0" borderId="18" xfId="0" applyBorder="1" applyAlignment="1">
      <alignment horizontal="center" vertical="center"/>
    </xf>
    <xf numFmtId="165" fontId="0" fillId="0" borderId="5" xfId="0" applyBorder="1" applyAlignment="1" applyProtection="1">
      <alignment horizontal="center" vertical="center"/>
      <protection locked="0"/>
    </xf>
    <xf numFmtId="165" fontId="0" fillId="0" borderId="6" xfId="0" applyBorder="1" applyAlignment="1" applyProtection="1">
      <alignment horizontal="center" vertical="center"/>
      <protection locked="0"/>
    </xf>
    <xf numFmtId="165" fontId="0" fillId="0" borderId="13" xfId="0" applyBorder="1" applyAlignment="1">
      <alignment horizontal="center" vertical="center"/>
    </xf>
    <xf numFmtId="165" fontId="0" fillId="0" borderId="13" xfId="0" applyBorder="1" applyAlignment="1" applyProtection="1">
      <alignment horizontal="center" vertical="center"/>
      <protection locked="0"/>
    </xf>
    <xf numFmtId="0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5" fontId="10" fillId="0" borderId="5" xfId="0" applyFont="1" applyBorder="1" applyAlignment="1">
      <alignment horizontal="center" vertical="center"/>
    </xf>
    <xf numFmtId="165" fontId="10" fillId="0" borderId="0" xfId="0" applyFont="1" applyBorder="1" applyAlignment="1">
      <alignment horizontal="center" vertical="center"/>
    </xf>
    <xf numFmtId="165" fontId="10" fillId="0" borderId="9" xfId="0" applyFont="1" applyBorder="1" applyAlignment="1">
      <alignment horizontal="center" vertical="center"/>
    </xf>
    <xf numFmtId="165" fontId="10" fillId="0" borderId="17" xfId="0" applyFont="1" applyBorder="1" applyAlignment="1">
      <alignment horizontal="center" vertical="center"/>
    </xf>
    <xf numFmtId="165" fontId="10" fillId="0" borderId="18" xfId="0" applyFont="1" applyBorder="1" applyAlignment="1">
      <alignment horizontal="center" vertical="center"/>
    </xf>
    <xf numFmtId="165" fontId="0" fillId="0" borderId="14" xfId="0" applyBorder="1" applyAlignment="1">
      <alignment horizontal="center"/>
    </xf>
    <xf numFmtId="165" fontId="0" fillId="0" borderId="1" xfId="0" applyBorder="1" applyAlignment="1">
      <alignment horizontal="center"/>
    </xf>
    <xf numFmtId="0" fontId="0" fillId="0" borderId="61" xfId="0" applyNumberFormat="1" applyBorder="1" applyAlignment="1">
      <alignment horizontal="center" vertical="center"/>
    </xf>
    <xf numFmtId="165" fontId="0" fillId="0" borderId="9" xfId="0" applyBorder="1" applyAlignment="1" applyProtection="1">
      <alignment horizontal="center" vertical="center"/>
      <protection locked="0"/>
    </xf>
    <xf numFmtId="165" fontId="0" fillId="0" borderId="4" xfId="0" applyBorder="1" applyAlignment="1" applyProtection="1">
      <alignment horizontal="center" vertical="center"/>
      <protection locked="0"/>
    </xf>
    <xf numFmtId="165" fontId="0" fillId="0" borderId="70" xfId="0" applyBorder="1" applyAlignment="1" applyProtection="1">
      <alignment horizontal="center" vertical="center"/>
      <protection locked="0"/>
    </xf>
    <xf numFmtId="165" fontId="0" fillId="2" borderId="4" xfId="0" applyFill="1" applyBorder="1" applyAlignment="1">
      <alignment horizontal="center" vertical="center"/>
    </xf>
    <xf numFmtId="165" fontId="0" fillId="0" borderId="17" xfId="0" applyFill="1" applyBorder="1" applyAlignment="1">
      <alignment horizontal="center" vertical="center"/>
    </xf>
    <xf numFmtId="165" fontId="0" fillId="0" borderId="20" xfId="0" applyBorder="1" applyAlignment="1" applyProtection="1">
      <alignment horizontal="center" vertical="center"/>
      <protection locked="0"/>
    </xf>
    <xf numFmtId="0" fontId="0" fillId="0" borderId="32" xfId="0" applyNumberFormat="1" applyBorder="1" applyAlignment="1">
      <alignment horizontal="center" vertical="center"/>
    </xf>
    <xf numFmtId="165" fontId="0" fillId="0" borderId="5" xfId="0" applyBorder="1" applyAlignment="1">
      <alignment horizontal="center"/>
    </xf>
    <xf numFmtId="165" fontId="0" fillId="2" borderId="12" xfId="0" applyFill="1" applyBorder="1" applyAlignment="1">
      <alignment horizontal="center" vertical="center"/>
    </xf>
    <xf numFmtId="165" fontId="0" fillId="2" borderId="55" xfId="0" applyFill="1" applyBorder="1" applyAlignment="1">
      <alignment horizontal="center" vertical="center"/>
    </xf>
    <xf numFmtId="165" fontId="0" fillId="2" borderId="30" xfId="0" applyFill="1" applyBorder="1" applyAlignment="1">
      <alignment horizontal="center" vertical="center"/>
    </xf>
    <xf numFmtId="165" fontId="0" fillId="2" borderId="31" xfId="0" applyFill="1" applyBorder="1" applyAlignment="1">
      <alignment horizontal="center" vertical="center"/>
    </xf>
    <xf numFmtId="165" fontId="0" fillId="2" borderId="2" xfId="0" applyFill="1" applyBorder="1" applyAlignment="1">
      <alignment horizontal="center" vertical="center"/>
    </xf>
    <xf numFmtId="165" fontId="0" fillId="2" borderId="73" xfId="0" applyFill="1" applyBorder="1" applyAlignment="1">
      <alignment vertical="center"/>
    </xf>
    <xf numFmtId="165" fontId="0" fillId="2" borderId="31" xfId="0" applyFill="1" applyBorder="1" applyAlignment="1" applyProtection="1">
      <alignment horizontal="center" vertical="center"/>
      <protection locked="0"/>
    </xf>
    <xf numFmtId="164" fontId="0" fillId="4" borderId="31" xfId="0" applyNumberFormat="1" applyFill="1" applyBorder="1" applyAlignment="1" applyProtection="1">
      <alignment horizontal="center" vertical="center"/>
    </xf>
    <xf numFmtId="165" fontId="0" fillId="4" borderId="31" xfId="0" applyNumberFormat="1" applyFill="1" applyBorder="1" applyAlignment="1">
      <alignment horizontal="center" vertical="center"/>
    </xf>
    <xf numFmtId="164" fontId="0" fillId="4" borderId="31" xfId="0" applyNumberFormat="1" applyFill="1" applyBorder="1" applyAlignment="1">
      <alignment horizontal="center" vertical="center"/>
    </xf>
    <xf numFmtId="165" fontId="0" fillId="2" borderId="31" xfId="0" applyNumberForma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  <xf numFmtId="165" fontId="0" fillId="2" borderId="73" xfId="0" applyFill="1" applyBorder="1" applyAlignment="1">
      <alignment vertical="center" wrapText="1"/>
    </xf>
    <xf numFmtId="165" fontId="0" fillId="4" borderId="30" xfId="0" applyFill="1" applyBorder="1" applyAlignment="1">
      <alignment horizontal="center" vertical="center"/>
    </xf>
    <xf numFmtId="165" fontId="0" fillId="4" borderId="31" xfId="0" applyFill="1" applyBorder="1" applyAlignment="1">
      <alignment horizontal="center" vertical="center"/>
    </xf>
    <xf numFmtId="165" fontId="0" fillId="4" borderId="73" xfId="0" applyFill="1" applyBorder="1" applyAlignment="1">
      <alignment vertical="center"/>
    </xf>
    <xf numFmtId="165" fontId="0" fillId="0" borderId="43" xfId="0" applyFill="1" applyBorder="1" applyAlignment="1">
      <alignment horizontal="center" vertical="center"/>
    </xf>
    <xf numFmtId="165" fontId="0" fillId="0" borderId="40" xfId="0" applyFill="1" applyBorder="1" applyAlignment="1">
      <alignment horizontal="center" vertical="center"/>
    </xf>
    <xf numFmtId="165" fontId="0" fillId="0" borderId="42" xfId="0" applyBorder="1" applyAlignment="1" applyProtection="1">
      <alignment horizontal="center" vertical="center"/>
      <protection locked="0"/>
    </xf>
    <xf numFmtId="165" fontId="10" fillId="0" borderId="17" xfId="0" applyFont="1" applyBorder="1" applyAlignment="1" applyProtection="1">
      <alignment horizontal="center" vertical="center"/>
    </xf>
    <xf numFmtId="165" fontId="10" fillId="0" borderId="16" xfId="0" applyFont="1" applyBorder="1" applyAlignment="1" applyProtection="1">
      <alignment horizontal="center" vertical="center"/>
    </xf>
    <xf numFmtId="165" fontId="9" fillId="0" borderId="32" xfId="0" applyFont="1" applyBorder="1" applyAlignment="1" applyProtection="1">
      <alignment horizontal="center" vertical="center"/>
      <protection locked="0"/>
    </xf>
    <xf numFmtId="165" fontId="10" fillId="0" borderId="52" xfId="0" applyFont="1" applyBorder="1" applyAlignment="1" applyProtection="1">
      <alignment horizontal="center" vertical="center"/>
      <protection locked="0"/>
    </xf>
    <xf numFmtId="165" fontId="10" fillId="0" borderId="53" xfId="0" applyFont="1" applyBorder="1" applyAlignment="1" applyProtection="1">
      <alignment horizontal="center" vertical="center"/>
      <protection locked="0"/>
    </xf>
    <xf numFmtId="165" fontId="10" fillId="0" borderId="55" xfId="0" applyFont="1" applyBorder="1" applyAlignment="1" applyProtection="1">
      <alignment horizontal="center" vertical="center"/>
      <protection locked="0"/>
    </xf>
    <xf numFmtId="165" fontId="10" fillId="0" borderId="32" xfId="0" applyFont="1" applyBorder="1" applyAlignment="1" applyProtection="1">
      <alignment horizontal="center" vertical="center"/>
      <protection locked="0"/>
    </xf>
    <xf numFmtId="165" fontId="10" fillId="7" borderId="38" xfId="0" applyFont="1" applyFill="1" applyBorder="1" applyAlignment="1">
      <alignment horizontal="center" vertical="center"/>
    </xf>
    <xf numFmtId="165" fontId="10" fillId="0" borderId="54" xfId="0" applyFont="1" applyBorder="1" applyAlignment="1" applyProtection="1">
      <alignment horizontal="center" vertical="center"/>
      <protection locked="0"/>
    </xf>
    <xf numFmtId="165" fontId="0" fillId="0" borderId="14" xfId="0" applyBorder="1" applyAlignment="1">
      <alignment horizontal="center" vertical="center"/>
    </xf>
    <xf numFmtId="165" fontId="0" fillId="0" borderId="5" xfId="0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/>
    </xf>
    <xf numFmtId="164" fontId="0" fillId="0" borderId="5" xfId="0" applyNumberFormat="1" applyFill="1" applyBorder="1" applyAlignment="1" applyProtection="1">
      <alignment horizontal="center" vertical="center"/>
      <protection locked="0"/>
    </xf>
    <xf numFmtId="165" fontId="0" fillId="0" borderId="19" xfId="0" applyBorder="1" applyAlignment="1">
      <alignment horizontal="center" vertical="center"/>
    </xf>
    <xf numFmtId="165" fontId="0" fillId="0" borderId="33" xfId="0" applyBorder="1" applyAlignment="1">
      <alignment horizontal="center" vertical="center"/>
    </xf>
    <xf numFmtId="165" fontId="0" fillId="0" borderId="14" xfId="0" applyBorder="1" applyAlignment="1">
      <alignment horizontal="center" vertical="center"/>
    </xf>
    <xf numFmtId="165" fontId="0" fillId="0" borderId="15" xfId="0" applyBorder="1" applyAlignment="1">
      <alignment horizontal="center" vertical="center"/>
    </xf>
    <xf numFmtId="165" fontId="0" fillId="0" borderId="27" xfId="0" applyBorder="1" applyAlignment="1">
      <alignment horizontal="center" vertical="center"/>
    </xf>
    <xf numFmtId="165" fontId="0" fillId="0" borderId="18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5" fontId="4" fillId="20" borderId="0" xfId="0" applyFont="1" applyFill="1" applyBorder="1" applyAlignment="1">
      <alignment horizontal="center" vertical="center"/>
    </xf>
    <xf numFmtId="165" fontId="0" fillId="20" borderId="0" xfId="0" applyFill="1" applyBorder="1" applyAlignment="1">
      <alignment horizontal="center" vertical="center"/>
    </xf>
    <xf numFmtId="165" fontId="0" fillId="20" borderId="0" xfId="0" applyFill="1" applyBorder="1" applyAlignment="1" applyProtection="1">
      <alignment horizontal="center" vertical="center"/>
      <protection locked="0"/>
    </xf>
    <xf numFmtId="164" fontId="0" fillId="20" borderId="0" xfId="0" applyNumberFormat="1" applyFill="1" applyBorder="1" applyAlignment="1" applyProtection="1">
      <alignment horizontal="center" vertical="center"/>
      <protection locked="0"/>
    </xf>
    <xf numFmtId="0" fontId="0" fillId="20" borderId="0" xfId="0" applyNumberFormat="1" applyFill="1" applyBorder="1" applyAlignment="1">
      <alignment horizontal="center" vertical="center"/>
    </xf>
    <xf numFmtId="164" fontId="0" fillId="20" borderId="0" xfId="0" applyNumberFormat="1" applyFill="1" applyBorder="1" applyAlignment="1">
      <alignment horizontal="center" vertical="center"/>
    </xf>
    <xf numFmtId="165" fontId="0" fillId="20" borderId="0" xfId="0" applyFill="1" applyBorder="1" applyAlignment="1">
      <alignment vertical="center"/>
    </xf>
    <xf numFmtId="44" fontId="0" fillId="20" borderId="0" xfId="0" applyNumberFormat="1" applyFill="1" applyBorder="1" applyAlignment="1">
      <alignment vertical="center"/>
    </xf>
    <xf numFmtId="165" fontId="0" fillId="20" borderId="0" xfId="0" applyNumberFormat="1" applyFill="1" applyBorder="1" applyAlignment="1">
      <alignment horizontal="center" vertical="center"/>
    </xf>
    <xf numFmtId="165" fontId="1" fillId="20" borderId="0" xfId="0" applyNumberFormat="1" applyFont="1" applyFill="1" applyBorder="1" applyAlignment="1">
      <alignment horizontal="center" vertical="center"/>
    </xf>
    <xf numFmtId="164" fontId="10" fillId="0" borderId="17" xfId="0" applyNumberFormat="1" applyFont="1" applyBorder="1" applyAlignment="1" applyProtection="1">
      <alignment horizontal="center" vertical="center"/>
      <protection locked="0"/>
    </xf>
    <xf numFmtId="164" fontId="10" fillId="0" borderId="17" xfId="0" applyNumberFormat="1" applyFont="1" applyBorder="1" applyAlignment="1">
      <alignment horizontal="center" vertical="center"/>
    </xf>
    <xf numFmtId="0" fontId="10" fillId="0" borderId="17" xfId="0" applyNumberFormat="1" applyFont="1" applyBorder="1" applyAlignment="1">
      <alignment horizontal="center" vertical="center"/>
    </xf>
    <xf numFmtId="165" fontId="0" fillId="4" borderId="4" xfId="0" applyFill="1" applyBorder="1" applyAlignment="1">
      <alignment horizontal="center" vertical="center"/>
    </xf>
    <xf numFmtId="165" fontId="0" fillId="4" borderId="1" xfId="0" applyFill="1" applyBorder="1" applyAlignment="1">
      <alignment horizontal="center" vertical="center"/>
    </xf>
    <xf numFmtId="165" fontId="10" fillId="0" borderId="29" xfId="0" applyFont="1" applyBorder="1" applyAlignment="1">
      <alignment horizontal="center" vertical="center"/>
    </xf>
    <xf numFmtId="165" fontId="10" fillId="0" borderId="5" xfId="0" applyFont="1" applyBorder="1" applyAlignment="1" applyProtection="1">
      <alignment horizontal="center" vertical="center"/>
      <protection locked="0"/>
    </xf>
    <xf numFmtId="165" fontId="10" fillId="0" borderId="5" xfId="0" applyFont="1" applyBorder="1" applyAlignment="1">
      <alignment horizontal="center" vertical="center"/>
    </xf>
    <xf numFmtId="165" fontId="10" fillId="0" borderId="17" xfId="0" applyFont="1" applyBorder="1" applyAlignment="1">
      <alignment horizontal="center" vertical="center"/>
    </xf>
    <xf numFmtId="165" fontId="10" fillId="0" borderId="13" xfId="0" applyFont="1" applyBorder="1" applyAlignment="1" applyProtection="1">
      <alignment horizontal="center" vertical="center"/>
      <protection locked="0"/>
    </xf>
    <xf numFmtId="165" fontId="10" fillId="0" borderId="20" xfId="0" applyFont="1" applyBorder="1" applyAlignment="1">
      <alignment horizontal="center" vertical="center"/>
    </xf>
    <xf numFmtId="165" fontId="10" fillId="0" borderId="9" xfId="0" applyFont="1" applyBorder="1" applyAlignment="1">
      <alignment horizontal="center" vertical="center" wrapText="1"/>
    </xf>
    <xf numFmtId="165" fontId="10" fillId="0" borderId="32" xfId="0" applyFont="1" applyBorder="1" applyAlignment="1">
      <alignment horizontal="center" vertical="center" wrapText="1"/>
    </xf>
    <xf numFmtId="165" fontId="10" fillId="0" borderId="72" xfId="0" applyFont="1" applyBorder="1" applyAlignment="1" applyProtection="1">
      <alignment horizontal="center" vertical="center"/>
      <protection locked="0"/>
    </xf>
    <xf numFmtId="0" fontId="10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0" fillId="0" borderId="15" xfId="0" applyFont="1" applyBorder="1" applyAlignment="1">
      <alignment horizontal="center" vertical="center"/>
    </xf>
    <xf numFmtId="165" fontId="10" fillId="0" borderId="16" xfId="0" applyFont="1" applyBorder="1" applyAlignment="1">
      <alignment horizontal="center" vertical="center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164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165" fontId="10" fillId="0" borderId="53" xfId="0" applyFont="1" applyBorder="1" applyAlignment="1">
      <alignment horizontal="center" vertical="center" wrapText="1"/>
    </xf>
    <xf numFmtId="165" fontId="10" fillId="0" borderId="72" xfId="0" applyFont="1" applyBorder="1" applyAlignment="1">
      <alignment horizontal="center" vertical="center" wrapText="1"/>
    </xf>
    <xf numFmtId="165" fontId="10" fillId="0" borderId="55" xfId="0" applyFont="1" applyBorder="1" applyAlignment="1">
      <alignment horizontal="center" vertical="center" wrapText="1"/>
    </xf>
    <xf numFmtId="165" fontId="10" fillId="7" borderId="38" xfId="0" applyFont="1" applyFill="1" applyBorder="1" applyAlignment="1">
      <alignment vertical="center"/>
    </xf>
    <xf numFmtId="165" fontId="10" fillId="7" borderId="39" xfId="0" applyFont="1" applyFill="1" applyBorder="1" applyAlignment="1">
      <alignment vertical="center"/>
    </xf>
    <xf numFmtId="0" fontId="0" fillId="0" borderId="7" xfId="0" applyNumberFormat="1" applyBorder="1" applyAlignment="1">
      <alignment horizontal="center" vertical="center" wrapText="1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10" fillId="0" borderId="14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center" vertical="center"/>
    </xf>
    <xf numFmtId="165" fontId="0" fillId="0" borderId="48" xfId="0" applyFill="1" applyBorder="1" applyAlignment="1">
      <alignment horizontal="center" vertical="center" wrapText="1"/>
    </xf>
    <xf numFmtId="165" fontId="0" fillId="0" borderId="14" xfId="0" applyFill="1" applyBorder="1" applyAlignment="1">
      <alignment horizontal="center" vertical="center" wrapText="1"/>
    </xf>
    <xf numFmtId="165" fontId="0" fillId="0" borderId="15" xfId="0" applyFill="1" applyBorder="1" applyAlignment="1">
      <alignment horizontal="center" vertical="center" wrapText="1"/>
    </xf>
    <xf numFmtId="165" fontId="0" fillId="0" borderId="16" xfId="0" applyFill="1" applyBorder="1" applyAlignment="1">
      <alignment horizontal="center" vertical="center" wrapText="1"/>
    </xf>
    <xf numFmtId="165" fontId="0" fillId="0" borderId="25" xfId="0" applyBorder="1" applyAlignment="1">
      <alignment horizontal="center" vertical="center" wrapText="1"/>
    </xf>
    <xf numFmtId="165" fontId="0" fillId="0" borderId="27" xfId="0" applyBorder="1" applyAlignment="1">
      <alignment horizontal="center" vertical="center" wrapText="1"/>
    </xf>
    <xf numFmtId="165" fontId="0" fillId="0" borderId="29" xfId="0" applyBorder="1" applyAlignment="1">
      <alignment horizontal="center" vertical="center" wrapText="1"/>
    </xf>
    <xf numFmtId="165" fontId="10" fillId="0" borderId="5" xfId="0" applyFont="1" applyBorder="1" applyAlignment="1">
      <alignment horizontal="center" vertical="center"/>
    </xf>
    <xf numFmtId="165" fontId="10" fillId="0" borderId="6" xfId="0" applyFont="1" applyBorder="1" applyAlignment="1">
      <alignment horizontal="center" vertical="center"/>
    </xf>
    <xf numFmtId="165" fontId="10" fillId="0" borderId="18" xfId="0" applyFont="1" applyBorder="1" applyAlignment="1">
      <alignment horizontal="center" vertical="center"/>
    </xf>
    <xf numFmtId="165" fontId="10" fillId="0" borderId="17" xfId="0" applyFont="1" applyBorder="1" applyAlignment="1">
      <alignment horizontal="center" vertical="center"/>
    </xf>
    <xf numFmtId="165" fontId="0" fillId="0" borderId="28" xfId="0" applyBorder="1" applyAlignment="1">
      <alignment horizontal="center" vertical="center" wrapText="1"/>
    </xf>
    <xf numFmtId="165" fontId="0" fillId="0" borderId="48" xfId="0" applyBorder="1" applyAlignment="1">
      <alignment horizontal="center" vertical="center" wrapText="1"/>
    </xf>
    <xf numFmtId="165" fontId="10" fillId="0" borderId="28" xfId="0" applyFont="1" applyBorder="1" applyAlignment="1">
      <alignment horizontal="center" vertical="center"/>
    </xf>
    <xf numFmtId="165" fontId="10" fillId="0" borderId="15" xfId="0" applyFont="1" applyBorder="1" applyAlignment="1">
      <alignment horizontal="center" vertical="center"/>
    </xf>
    <xf numFmtId="165" fontId="10" fillId="0" borderId="16" xfId="0" applyFont="1" applyBorder="1" applyAlignment="1">
      <alignment horizontal="center" vertical="center"/>
    </xf>
    <xf numFmtId="165" fontId="0" fillId="0" borderId="17" xfId="0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5" fontId="0" fillId="0" borderId="26" xfId="0" applyBorder="1" applyAlignment="1">
      <alignment horizontal="center" vertical="center" wrapText="1"/>
    </xf>
    <xf numFmtId="165" fontId="0" fillId="0" borderId="10" xfId="0" applyBorder="1" applyAlignment="1">
      <alignment horizontal="center" vertical="center" wrapText="1"/>
    </xf>
    <xf numFmtId="165" fontId="0" fillId="0" borderId="5" xfId="0" applyBorder="1" applyAlignment="1">
      <alignment horizontal="center" vertical="center" wrapText="1"/>
    </xf>
    <xf numFmtId="165" fontId="0" fillId="0" borderId="13" xfId="0" applyBorder="1" applyAlignment="1">
      <alignment horizontal="center" vertical="center" wrapText="1"/>
    </xf>
    <xf numFmtId="165" fontId="0" fillId="0" borderId="6" xfId="0" applyBorder="1" applyAlignment="1">
      <alignment horizontal="center" vertical="center" wrapText="1"/>
    </xf>
    <xf numFmtId="165" fontId="25" fillId="0" borderId="0" xfId="0" applyFont="1" applyBorder="1" applyAlignment="1">
      <alignment horizontal="center" vertical="center"/>
    </xf>
    <xf numFmtId="165" fontId="27" fillId="3" borderId="7" xfId="0" applyFont="1" applyFill="1" applyBorder="1" applyAlignment="1">
      <alignment horizontal="center" vertical="center" wrapText="1"/>
    </xf>
    <xf numFmtId="165" fontId="27" fillId="3" borderId="8" xfId="0" applyFont="1" applyFill="1" applyBorder="1" applyAlignment="1">
      <alignment horizontal="center" vertical="center" wrapText="1"/>
    </xf>
    <xf numFmtId="165" fontId="27" fillId="3" borderId="9" xfId="0" applyFont="1" applyFill="1" applyBorder="1" applyAlignment="1">
      <alignment horizontal="center" vertical="center" wrapText="1"/>
    </xf>
    <xf numFmtId="165" fontId="27" fillId="3" borderId="10" xfId="0" applyFont="1" applyFill="1" applyBorder="1" applyAlignment="1">
      <alignment horizontal="center" vertical="center" wrapText="1"/>
    </xf>
    <xf numFmtId="165" fontId="27" fillId="3" borderId="11" xfId="0" applyFont="1" applyFill="1" applyBorder="1" applyAlignment="1">
      <alignment horizontal="center" vertical="center" wrapText="1"/>
    </xf>
    <xf numFmtId="165" fontId="27" fillId="3" borderId="12" xfId="0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165" fontId="0" fillId="0" borderId="43" xfId="0" applyFill="1" applyBorder="1" applyAlignment="1">
      <alignment horizontal="center" vertical="center" wrapText="1"/>
    </xf>
    <xf numFmtId="165" fontId="0" fillId="0" borderId="41" xfId="0" applyFill="1" applyBorder="1" applyAlignment="1">
      <alignment horizontal="center" vertical="center" wrapText="1"/>
    </xf>
    <xf numFmtId="165" fontId="0" fillId="0" borderId="33" xfId="0" applyFill="1" applyBorder="1" applyAlignment="1">
      <alignment horizontal="center" vertical="center" wrapText="1"/>
    </xf>
    <xf numFmtId="165" fontId="0" fillId="0" borderId="50" xfId="0" applyBorder="1" applyAlignment="1">
      <alignment horizontal="center" vertical="center"/>
    </xf>
    <xf numFmtId="165" fontId="0" fillId="0" borderId="19" xfId="0" applyBorder="1" applyAlignment="1">
      <alignment horizontal="center" vertical="center"/>
    </xf>
    <xf numFmtId="165" fontId="0" fillId="0" borderId="33" xfId="0" applyBorder="1" applyAlignment="1">
      <alignment horizontal="center" vertical="center"/>
    </xf>
    <xf numFmtId="165" fontId="0" fillId="0" borderId="40" xfId="0" applyFill="1" applyBorder="1" applyAlignment="1">
      <alignment horizontal="center" vertical="center" wrapText="1"/>
    </xf>
    <xf numFmtId="165" fontId="0" fillId="0" borderId="19" xfId="0" applyFill="1" applyBorder="1" applyAlignment="1">
      <alignment horizontal="center" vertical="center" wrapText="1"/>
    </xf>
    <xf numFmtId="165" fontId="0" fillId="0" borderId="22" xfId="0" applyFill="1" applyBorder="1" applyAlignment="1">
      <alignment horizontal="center" vertical="center" wrapText="1"/>
    </xf>
    <xf numFmtId="165" fontId="0" fillId="0" borderId="38" xfId="0" applyBorder="1" applyAlignment="1">
      <alignment horizontal="center" vertical="center"/>
    </xf>
    <xf numFmtId="165" fontId="0" fillId="0" borderId="22" xfId="0" applyBorder="1" applyAlignment="1">
      <alignment horizontal="center" vertical="center"/>
    </xf>
    <xf numFmtId="165" fontId="0" fillId="0" borderId="71" xfId="0" applyFill="1" applyBorder="1" applyAlignment="1">
      <alignment horizontal="center" vertical="center" wrapText="1"/>
    </xf>
    <xf numFmtId="165" fontId="0" fillId="0" borderId="69" xfId="0" applyFill="1" applyBorder="1" applyAlignment="1">
      <alignment horizontal="center" vertical="center" wrapText="1"/>
    </xf>
    <xf numFmtId="165" fontId="0" fillId="0" borderId="60" xfId="0" applyFill="1" applyBorder="1" applyAlignment="1">
      <alignment horizontal="center" vertical="center" wrapText="1"/>
    </xf>
    <xf numFmtId="165" fontId="0" fillId="0" borderId="61" xfId="0" applyFill="1" applyBorder="1" applyAlignment="1">
      <alignment horizontal="center" vertical="center" wrapText="1"/>
    </xf>
    <xf numFmtId="165" fontId="0" fillId="0" borderId="51" xfId="0" applyBorder="1" applyAlignment="1">
      <alignment horizontal="center" vertical="center"/>
    </xf>
    <xf numFmtId="165" fontId="0" fillId="0" borderId="34" xfId="0" applyBorder="1" applyAlignment="1">
      <alignment horizontal="center" vertical="center"/>
    </xf>
    <xf numFmtId="165" fontId="0" fillId="0" borderId="19" xfId="0" applyBorder="1" applyAlignment="1" applyProtection="1">
      <alignment horizontal="center" vertical="center"/>
      <protection locked="0"/>
    </xf>
    <xf numFmtId="165" fontId="0" fillId="0" borderId="33" xfId="0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 vertical="center"/>
      <protection locked="0"/>
    </xf>
    <xf numFmtId="165" fontId="0" fillId="0" borderId="38" xfId="0" applyBorder="1" applyAlignment="1">
      <alignment horizontal="center" vertical="center" wrapText="1"/>
    </xf>
    <xf numFmtId="165" fontId="0" fillId="0" borderId="19" xfId="0" applyBorder="1" applyAlignment="1">
      <alignment horizontal="center" vertical="center" wrapText="1"/>
    </xf>
    <xf numFmtId="165" fontId="0" fillId="0" borderId="22" xfId="0" applyBorder="1" applyAlignment="1">
      <alignment horizontal="center" vertical="center" wrapText="1"/>
    </xf>
    <xf numFmtId="165" fontId="1" fillId="6" borderId="38" xfId="0" applyFont="1" applyFill="1" applyBorder="1" applyAlignment="1">
      <alignment horizontal="center" vertical="center" wrapText="1"/>
    </xf>
    <xf numFmtId="165" fontId="1" fillId="6" borderId="19" xfId="0" applyFont="1" applyFill="1" applyBorder="1" applyAlignment="1">
      <alignment horizontal="center" vertical="center" wrapText="1"/>
    </xf>
    <xf numFmtId="165" fontId="1" fillId="6" borderId="22" xfId="0" applyFont="1" applyFill="1" applyBorder="1" applyAlignment="1">
      <alignment horizontal="center" vertical="center" wrapText="1"/>
    </xf>
    <xf numFmtId="165" fontId="0" fillId="0" borderId="48" xfId="0" applyFill="1" applyBorder="1" applyAlignment="1">
      <alignment horizontal="center" vertical="center" wrapText="1"/>
    </xf>
    <xf numFmtId="165" fontId="0" fillId="0" borderId="37" xfId="0" applyFill="1" applyBorder="1" applyAlignment="1">
      <alignment horizontal="center" vertical="center" wrapText="1"/>
    </xf>
    <xf numFmtId="165" fontId="0" fillId="0" borderId="45" xfId="0" applyFill="1" applyBorder="1" applyAlignment="1">
      <alignment horizontal="center" vertical="center" wrapText="1"/>
    </xf>
    <xf numFmtId="165" fontId="0" fillId="0" borderId="14" xfId="0" applyBorder="1" applyAlignment="1">
      <alignment horizontal="center" vertical="center"/>
    </xf>
    <xf numFmtId="165" fontId="0" fillId="0" borderId="15" xfId="0" applyBorder="1" applyAlignment="1">
      <alignment horizontal="center" vertical="center"/>
    </xf>
    <xf numFmtId="165" fontId="0" fillId="0" borderId="16" xfId="0" applyBorder="1" applyAlignment="1">
      <alignment horizontal="center" vertical="center"/>
    </xf>
    <xf numFmtId="165" fontId="0" fillId="0" borderId="14" xfId="0" applyBorder="1" applyAlignment="1">
      <alignment horizontal="center" vertical="center" wrapText="1"/>
    </xf>
    <xf numFmtId="165" fontId="0" fillId="0" borderId="15" xfId="0" applyBorder="1" applyAlignment="1">
      <alignment horizontal="center" vertical="center" wrapText="1"/>
    </xf>
    <xf numFmtId="165" fontId="0" fillId="0" borderId="16" xfId="0" applyBorder="1" applyAlignment="1">
      <alignment horizontal="center" vertical="center" wrapText="1"/>
    </xf>
    <xf numFmtId="165" fontId="1" fillId="6" borderId="14" xfId="0" applyFont="1" applyFill="1" applyBorder="1" applyAlignment="1">
      <alignment horizontal="center" vertical="center" wrapText="1"/>
    </xf>
    <xf numFmtId="165" fontId="1" fillId="6" borderId="15" xfId="0" applyFont="1" applyFill="1" applyBorder="1" applyAlignment="1">
      <alignment horizontal="center" vertical="center" wrapText="1"/>
    </xf>
    <xf numFmtId="165" fontId="1" fillId="6" borderId="16" xfId="0" applyFont="1" applyFill="1" applyBorder="1" applyAlignment="1">
      <alignment horizontal="center" vertical="center" wrapText="1"/>
    </xf>
    <xf numFmtId="165" fontId="1" fillId="0" borderId="0" xfId="0" applyFont="1" applyBorder="1" applyAlignment="1">
      <alignment horizontal="center" vertical="center"/>
    </xf>
    <xf numFmtId="165" fontId="7" fillId="5" borderId="2" xfId="0" applyFont="1" applyFill="1" applyBorder="1" applyAlignment="1">
      <alignment horizontal="center" vertical="center" wrapText="1"/>
    </xf>
    <xf numFmtId="165" fontId="7" fillId="5" borderId="3" xfId="0" applyFont="1" applyFill="1" applyBorder="1" applyAlignment="1">
      <alignment horizontal="center" vertical="center"/>
    </xf>
    <xf numFmtId="165" fontId="7" fillId="5" borderId="4" xfId="0" applyFont="1" applyFill="1" applyBorder="1" applyAlignment="1">
      <alignment horizontal="center" vertical="center"/>
    </xf>
    <xf numFmtId="165" fontId="7" fillId="0" borderId="2" xfId="0" applyFont="1" applyBorder="1" applyAlignment="1">
      <alignment horizontal="center" vertical="center"/>
    </xf>
    <xf numFmtId="165" fontId="7" fillId="0" borderId="3" xfId="0" applyFont="1" applyBorder="1" applyAlignment="1">
      <alignment horizontal="center" vertical="center"/>
    </xf>
    <xf numFmtId="165" fontId="7" fillId="0" borderId="4" xfId="0" applyFont="1" applyBorder="1" applyAlignment="1">
      <alignment horizontal="center" vertical="center"/>
    </xf>
    <xf numFmtId="165" fontId="1" fillId="6" borderId="0" xfId="0" applyFont="1" applyFill="1" applyBorder="1" applyAlignment="1">
      <alignment horizontal="center" vertical="center" wrapText="1"/>
    </xf>
    <xf numFmtId="165" fontId="0" fillId="6" borderId="0" xfId="0" applyFill="1" applyBorder="1" applyAlignment="1">
      <alignment horizontal="center" vertical="center" wrapText="1"/>
    </xf>
    <xf numFmtId="165" fontId="0" fillId="0" borderId="39" xfId="0" applyBorder="1" applyAlignment="1">
      <alignment horizontal="center" vertical="center" wrapText="1"/>
    </xf>
    <xf numFmtId="165" fontId="0" fillId="0" borderId="23" xfId="0" applyBorder="1" applyAlignment="1">
      <alignment horizontal="center" vertical="center" wrapText="1"/>
    </xf>
    <xf numFmtId="165" fontId="0" fillId="0" borderId="24" xfId="0" applyBorder="1" applyAlignment="1">
      <alignment horizontal="center" vertical="center" wrapText="1"/>
    </xf>
    <xf numFmtId="165" fontId="1" fillId="6" borderId="18" xfId="0" applyFont="1" applyFill="1" applyBorder="1" applyAlignment="1">
      <alignment horizontal="center" vertical="center" wrapText="1"/>
    </xf>
    <xf numFmtId="165" fontId="0" fillId="0" borderId="20" xfId="0" applyBorder="1" applyAlignment="1">
      <alignment horizontal="center" vertical="center"/>
    </xf>
    <xf numFmtId="165" fontId="0" fillId="0" borderId="10" xfId="0" applyBorder="1" applyAlignment="1">
      <alignment horizontal="center" vertical="center"/>
    </xf>
    <xf numFmtId="165" fontId="0" fillId="0" borderId="8" xfId="0" applyBorder="1" applyAlignment="1">
      <alignment horizontal="center" vertical="center"/>
    </xf>
    <xf numFmtId="165" fontId="1" fillId="6" borderId="5" xfId="0" applyFont="1" applyFill="1" applyBorder="1" applyAlignment="1">
      <alignment horizontal="center" vertical="center" wrapText="1"/>
    </xf>
    <xf numFmtId="165" fontId="1" fillId="6" borderId="13" xfId="0" applyFont="1" applyFill="1" applyBorder="1" applyAlignment="1">
      <alignment horizontal="center" vertical="center" wrapText="1"/>
    </xf>
    <xf numFmtId="165" fontId="1" fillId="6" borderId="6" xfId="0" applyFont="1" applyFill="1" applyBorder="1" applyAlignment="1">
      <alignment horizontal="center" vertical="center" wrapText="1"/>
    </xf>
    <xf numFmtId="165" fontId="7" fillId="0" borderId="10" xfId="0" applyFont="1" applyBorder="1" applyAlignment="1">
      <alignment horizontal="center" vertical="center"/>
    </xf>
    <xf numFmtId="165" fontId="7" fillId="0" borderId="11" xfId="0" applyFont="1" applyBorder="1" applyAlignment="1">
      <alignment horizontal="center" vertical="center"/>
    </xf>
    <xf numFmtId="165" fontId="7" fillId="0" borderId="12" xfId="0" applyFont="1" applyBorder="1" applyAlignment="1">
      <alignment horizontal="center" vertical="center"/>
    </xf>
    <xf numFmtId="165" fontId="0" fillId="20" borderId="0" xfId="0" applyFill="1" applyBorder="1" applyAlignment="1" applyProtection="1">
      <alignment horizontal="center" vertical="center"/>
      <protection locked="0"/>
    </xf>
    <xf numFmtId="165" fontId="0" fillId="0" borderId="5" xfId="0" applyFill="1" applyBorder="1" applyAlignment="1" applyProtection="1">
      <alignment horizontal="center" vertical="center"/>
      <protection locked="0"/>
    </xf>
    <xf numFmtId="165" fontId="0" fillId="0" borderId="13" xfId="0" applyFill="1" applyBorder="1" applyAlignment="1" applyProtection="1">
      <alignment horizontal="center" vertical="center"/>
      <protection locked="0"/>
    </xf>
    <xf numFmtId="165" fontId="0" fillId="0" borderId="6" xfId="0" applyFill="1" applyBorder="1" applyAlignment="1" applyProtection="1">
      <alignment horizontal="center" vertical="center"/>
      <protection locked="0"/>
    </xf>
    <xf numFmtId="165" fontId="7" fillId="11" borderId="2" xfId="0" applyFont="1" applyFill="1" applyBorder="1" applyAlignment="1">
      <alignment horizontal="center" vertical="center" wrapText="1"/>
    </xf>
    <xf numFmtId="165" fontId="7" fillId="11" borderId="3" xfId="0" applyFont="1" applyFill="1" applyBorder="1" applyAlignment="1">
      <alignment horizontal="center" vertical="center" wrapText="1"/>
    </xf>
    <xf numFmtId="165" fontId="7" fillId="11" borderId="4" xfId="0" applyFont="1" applyFill="1" applyBorder="1" applyAlignment="1">
      <alignment horizontal="center" vertical="center" wrapText="1"/>
    </xf>
    <xf numFmtId="165" fontId="0" fillId="6" borderId="13" xfId="0" applyFill="1" applyBorder="1" applyAlignment="1">
      <alignment horizontal="center" vertical="center" wrapText="1"/>
    </xf>
    <xf numFmtId="165" fontId="0" fillId="6" borderId="6" xfId="0" applyFill="1" applyBorder="1" applyAlignment="1">
      <alignment horizontal="center" vertical="center" wrapText="1"/>
    </xf>
    <xf numFmtId="165" fontId="4" fillId="20" borderId="0" xfId="0" applyFont="1" applyFill="1" applyBorder="1" applyAlignment="1">
      <alignment horizontal="center" vertical="center" wrapText="1"/>
    </xf>
    <xf numFmtId="165" fontId="0" fillId="20" borderId="0" xfId="0" applyFill="1" applyBorder="1" applyAlignment="1">
      <alignment horizontal="center" vertical="center" wrapText="1"/>
    </xf>
    <xf numFmtId="165" fontId="2" fillId="5" borderId="7" xfId="0" applyFont="1" applyFill="1" applyBorder="1" applyAlignment="1">
      <alignment horizontal="center" vertical="center"/>
    </xf>
    <xf numFmtId="165" fontId="2" fillId="5" borderId="8" xfId="0" applyFont="1" applyFill="1" applyBorder="1" applyAlignment="1">
      <alignment horizontal="center" vertical="center"/>
    </xf>
    <xf numFmtId="165" fontId="2" fillId="5" borderId="9" xfId="0" applyFont="1" applyFill="1" applyBorder="1" applyAlignment="1">
      <alignment horizontal="center" vertical="center"/>
    </xf>
    <xf numFmtId="165" fontId="2" fillId="5" borderId="20" xfId="0" applyFont="1" applyFill="1" applyBorder="1" applyAlignment="1">
      <alignment horizontal="center" vertical="center"/>
    </xf>
    <xf numFmtId="165" fontId="2" fillId="5" borderId="0" xfId="0" applyFont="1" applyFill="1" applyBorder="1" applyAlignment="1">
      <alignment horizontal="center" vertical="center"/>
    </xf>
    <xf numFmtId="165" fontId="2" fillId="5" borderId="32" xfId="0" applyFont="1" applyFill="1" applyBorder="1" applyAlignment="1">
      <alignment horizontal="center" vertical="center"/>
    </xf>
    <xf numFmtId="165" fontId="2" fillId="5" borderId="10" xfId="0" applyFont="1" applyFill="1" applyBorder="1" applyAlignment="1">
      <alignment horizontal="center" vertical="center"/>
    </xf>
    <xf numFmtId="165" fontId="2" fillId="5" borderId="11" xfId="0" applyFont="1" applyFill="1" applyBorder="1" applyAlignment="1">
      <alignment horizontal="center" vertical="center"/>
    </xf>
    <xf numFmtId="165" fontId="2" fillId="5" borderId="12" xfId="0" applyFont="1" applyFill="1" applyBorder="1" applyAlignment="1">
      <alignment horizontal="center" vertical="center"/>
    </xf>
    <xf numFmtId="165" fontId="6" fillId="5" borderId="7" xfId="0" applyFont="1" applyFill="1" applyBorder="1" applyAlignment="1" applyProtection="1">
      <alignment horizontal="center" vertical="center"/>
      <protection locked="0"/>
    </xf>
    <xf numFmtId="165" fontId="6" fillId="5" borderId="8" xfId="0" applyFont="1" applyFill="1" applyBorder="1" applyAlignment="1" applyProtection="1">
      <alignment horizontal="center" vertical="center"/>
      <protection locked="0"/>
    </xf>
    <xf numFmtId="165" fontId="6" fillId="5" borderId="9" xfId="0" applyFont="1" applyFill="1" applyBorder="1" applyAlignment="1" applyProtection="1">
      <alignment horizontal="center" vertical="center"/>
      <protection locked="0"/>
    </xf>
    <xf numFmtId="165" fontId="6" fillId="5" borderId="20" xfId="0" applyFont="1" applyFill="1" applyBorder="1" applyAlignment="1" applyProtection="1">
      <alignment horizontal="center" vertical="center"/>
      <protection locked="0"/>
    </xf>
    <xf numFmtId="165" fontId="6" fillId="5" borderId="0" xfId="0" applyFont="1" applyFill="1" applyBorder="1" applyAlignment="1" applyProtection="1">
      <alignment horizontal="center" vertical="center"/>
      <protection locked="0"/>
    </xf>
    <xf numFmtId="165" fontId="6" fillId="5" borderId="32" xfId="0" applyFont="1" applyFill="1" applyBorder="1" applyAlignment="1" applyProtection="1">
      <alignment horizontal="center" vertical="center"/>
      <protection locked="0"/>
    </xf>
    <xf numFmtId="165" fontId="6" fillId="5" borderId="10" xfId="0" applyFont="1" applyFill="1" applyBorder="1" applyAlignment="1" applyProtection="1">
      <alignment horizontal="center" vertical="center"/>
      <protection locked="0"/>
    </xf>
    <xf numFmtId="165" fontId="6" fillId="5" borderId="11" xfId="0" applyFont="1" applyFill="1" applyBorder="1" applyAlignment="1" applyProtection="1">
      <alignment horizontal="center" vertical="center"/>
      <protection locked="0"/>
    </xf>
    <xf numFmtId="165" fontId="6" fillId="5" borderId="12" xfId="0" applyFont="1" applyFill="1" applyBorder="1" applyAlignment="1" applyProtection="1">
      <alignment horizontal="center" vertical="center"/>
      <protection locked="0"/>
    </xf>
    <xf numFmtId="165" fontId="26" fillId="20" borderId="0" xfId="0" applyFont="1" applyFill="1" applyBorder="1" applyAlignment="1">
      <alignment horizontal="center" vertical="center"/>
    </xf>
    <xf numFmtId="165" fontId="26" fillId="20" borderId="0" xfId="0" applyFont="1" applyFill="1" applyBorder="1" applyAlignment="1">
      <alignment horizontal="center" vertical="center" wrapText="1"/>
    </xf>
    <xf numFmtId="165" fontId="1" fillId="20" borderId="0" xfId="0" applyFont="1" applyFill="1" applyBorder="1" applyAlignment="1">
      <alignment horizontal="center" vertical="center" wrapText="1"/>
    </xf>
    <xf numFmtId="165" fontId="0" fillId="0" borderId="60" xfId="0" applyBorder="1" applyAlignment="1">
      <alignment horizontal="center" vertical="center"/>
    </xf>
    <xf numFmtId="165" fontId="0" fillId="0" borderId="61" xfId="0" applyBorder="1" applyAlignment="1">
      <alignment horizontal="center" vertical="center"/>
    </xf>
    <xf numFmtId="165" fontId="0" fillId="0" borderId="5" xfId="0" applyFill="1" applyBorder="1" applyAlignment="1">
      <alignment horizontal="center" vertical="center" wrapText="1"/>
    </xf>
    <xf numFmtId="165" fontId="0" fillId="0" borderId="13" xfId="0" applyFill="1" applyBorder="1" applyAlignment="1">
      <alignment horizontal="center" vertical="center" wrapText="1"/>
    </xf>
    <xf numFmtId="165" fontId="0" fillId="0" borderId="6" xfId="0" applyFill="1" applyBorder="1" applyAlignment="1">
      <alignment horizontal="center" vertical="center" wrapText="1"/>
    </xf>
    <xf numFmtId="165" fontId="0" fillId="0" borderId="27" xfId="0" applyBorder="1" applyAlignment="1">
      <alignment horizontal="center" vertical="center"/>
    </xf>
    <xf numFmtId="165" fontId="0" fillId="0" borderId="29" xfId="0" applyBorder="1" applyAlignment="1">
      <alignment horizontal="center" vertical="center"/>
    </xf>
    <xf numFmtId="165" fontId="0" fillId="0" borderId="41" xfId="0" applyBorder="1" applyAlignment="1" applyProtection="1">
      <alignment horizontal="center" vertical="center"/>
      <protection locked="0"/>
    </xf>
    <xf numFmtId="165" fontId="0" fillId="0" borderId="44" xfId="0" applyBorder="1" applyAlignment="1" applyProtection="1">
      <alignment horizontal="center" vertical="center"/>
      <protection locked="0"/>
    </xf>
    <xf numFmtId="165" fontId="7" fillId="8" borderId="2" xfId="0" applyFont="1" applyFill="1" applyBorder="1" applyAlignment="1">
      <alignment horizontal="center" vertical="center" wrapText="1"/>
    </xf>
    <xf numFmtId="165" fontId="7" fillId="8" borderId="3" xfId="0" applyFont="1" applyFill="1" applyBorder="1" applyAlignment="1">
      <alignment horizontal="center" vertical="center"/>
    </xf>
    <xf numFmtId="165" fontId="7" fillId="8" borderId="4" xfId="0" applyFont="1" applyFill="1" applyBorder="1" applyAlignment="1">
      <alignment horizontal="center" vertical="center"/>
    </xf>
    <xf numFmtId="164" fontId="0" fillId="0" borderId="47" xfId="0" applyNumberFormat="1" applyBorder="1" applyAlignment="1" applyProtection="1">
      <alignment horizontal="center" vertical="center"/>
      <protection locked="0"/>
    </xf>
    <xf numFmtId="164" fontId="0" fillId="0" borderId="35" xfId="0" applyNumberFormat="1" applyBorder="1" applyAlignment="1" applyProtection="1">
      <alignment horizontal="center" vertical="center"/>
      <protection locked="0"/>
    </xf>
    <xf numFmtId="165" fontId="0" fillId="0" borderId="59" xfId="0" applyBorder="1" applyAlignment="1">
      <alignment horizontal="center" vertical="center"/>
    </xf>
    <xf numFmtId="165" fontId="2" fillId="0" borderId="2" xfId="0" applyFont="1" applyBorder="1" applyAlignment="1">
      <alignment horizontal="center" vertical="center"/>
    </xf>
    <xf numFmtId="165" fontId="2" fillId="0" borderId="3" xfId="0" applyFont="1" applyBorder="1" applyAlignment="1">
      <alignment horizontal="center" vertical="center"/>
    </xf>
    <xf numFmtId="165" fontId="2" fillId="0" borderId="4" xfId="0" applyFont="1" applyBorder="1" applyAlignment="1">
      <alignment horizontal="center" vertical="center"/>
    </xf>
    <xf numFmtId="165" fontId="0" fillId="0" borderId="40" xfId="0" applyBorder="1" applyAlignment="1">
      <alignment horizontal="center" vertical="center" wrapText="1"/>
    </xf>
    <xf numFmtId="165" fontId="0" fillId="0" borderId="41" xfId="0" applyBorder="1" applyAlignment="1">
      <alignment horizontal="center" vertical="center" wrapText="1"/>
    </xf>
    <xf numFmtId="165" fontId="0" fillId="0" borderId="42" xfId="0" applyBorder="1" applyAlignment="1">
      <alignment horizontal="center" vertical="center" wrapText="1"/>
    </xf>
    <xf numFmtId="165" fontId="7" fillId="5" borderId="3" xfId="0" applyFont="1" applyFill="1" applyBorder="1" applyAlignment="1">
      <alignment horizontal="center" vertical="center" wrapText="1"/>
    </xf>
    <xf numFmtId="165" fontId="7" fillId="5" borderId="4" xfId="0" applyFont="1" applyFill="1" applyBorder="1" applyAlignment="1">
      <alignment horizontal="center" vertical="center" wrapText="1"/>
    </xf>
    <xf numFmtId="165" fontId="0" fillId="0" borderId="62" xfId="0" applyBorder="1" applyAlignment="1">
      <alignment horizontal="center" vertical="center" wrapText="1"/>
    </xf>
    <xf numFmtId="165" fontId="0" fillId="0" borderId="63" xfId="0" applyBorder="1" applyAlignment="1">
      <alignment horizontal="center" vertical="center" wrapText="1"/>
    </xf>
    <xf numFmtId="165" fontId="0" fillId="0" borderId="64" xfId="0" applyBorder="1" applyAlignment="1">
      <alignment horizontal="center" vertical="center" wrapText="1"/>
    </xf>
    <xf numFmtId="165" fontId="0" fillId="0" borderId="59" xfId="0" applyBorder="1" applyAlignment="1">
      <alignment horizontal="center" vertical="center" wrapText="1"/>
    </xf>
    <xf numFmtId="165" fontId="0" fillId="0" borderId="60" xfId="0" applyBorder="1" applyAlignment="1">
      <alignment horizontal="center" vertical="center" wrapText="1"/>
    </xf>
    <xf numFmtId="165" fontId="0" fillId="0" borderId="61" xfId="0" applyBorder="1" applyAlignment="1">
      <alignment horizontal="center" vertical="center" wrapText="1"/>
    </xf>
    <xf numFmtId="165" fontId="0" fillId="0" borderId="59" xfId="0" applyFill="1" applyBorder="1" applyAlignment="1">
      <alignment horizontal="center" vertical="center" wrapText="1"/>
    </xf>
    <xf numFmtId="165" fontId="0" fillId="0" borderId="70" xfId="0" applyFill="1" applyBorder="1" applyAlignment="1">
      <alignment horizontal="center" vertical="center" wrapText="1"/>
    </xf>
    <xf numFmtId="165" fontId="0" fillId="0" borderId="36" xfId="0" applyFill="1" applyBorder="1" applyAlignment="1">
      <alignment horizontal="center" vertical="center" wrapText="1"/>
    </xf>
    <xf numFmtId="165" fontId="0" fillId="0" borderId="23" xfId="0" applyFill="1" applyBorder="1" applyAlignment="1">
      <alignment horizontal="center" vertical="center" wrapText="1"/>
    </xf>
    <xf numFmtId="165" fontId="0" fillId="0" borderId="24" xfId="0" applyFill="1" applyBorder="1" applyAlignment="1">
      <alignment horizontal="center" vertical="center" wrapText="1"/>
    </xf>
    <xf numFmtId="165" fontId="0" fillId="0" borderId="17" xfId="0" applyBorder="1" applyAlignment="1">
      <alignment horizontal="center" vertical="center"/>
    </xf>
    <xf numFmtId="165" fontId="0" fillId="0" borderId="18" xfId="0" applyBorder="1" applyAlignment="1">
      <alignment horizontal="center" vertical="center"/>
    </xf>
    <xf numFmtId="165" fontId="1" fillId="6" borderId="59" xfId="0" applyFont="1" applyFill="1" applyBorder="1" applyAlignment="1">
      <alignment horizontal="center" vertical="center" wrapText="1"/>
    </xf>
    <xf numFmtId="165" fontId="1" fillId="6" borderId="60" xfId="0" applyFont="1" applyFill="1" applyBorder="1" applyAlignment="1">
      <alignment horizontal="center" vertical="center" wrapText="1"/>
    </xf>
    <xf numFmtId="165" fontId="1" fillId="6" borderId="61" xfId="0" applyFont="1" applyFill="1" applyBorder="1" applyAlignment="1">
      <alignment horizontal="center" vertical="center" wrapText="1"/>
    </xf>
    <xf numFmtId="165" fontId="0" fillId="0" borderId="65" xfId="0" applyBorder="1" applyAlignment="1">
      <alignment horizontal="center" vertical="center" wrapText="1"/>
    </xf>
    <xf numFmtId="165" fontId="0" fillId="0" borderId="66" xfId="0" applyBorder="1" applyAlignment="1">
      <alignment horizontal="center" vertical="center" wrapText="1"/>
    </xf>
    <xf numFmtId="165" fontId="0" fillId="0" borderId="67" xfId="0" applyBorder="1" applyAlignment="1">
      <alignment horizontal="center" vertical="center" wrapText="1"/>
    </xf>
    <xf numFmtId="165" fontId="0" fillId="0" borderId="0" xfId="0" applyBorder="1" applyAlignment="1">
      <alignment horizontal="center" vertical="center"/>
    </xf>
    <xf numFmtId="165" fontId="0" fillId="0" borderId="11" xfId="0" applyBorder="1" applyAlignment="1">
      <alignment horizontal="center" vertical="center"/>
    </xf>
    <xf numFmtId="165" fontId="0" fillId="0" borderId="8" xfId="0" applyFill="1" applyBorder="1" applyAlignment="1" applyProtection="1">
      <alignment horizontal="center" vertical="center"/>
      <protection locked="0"/>
    </xf>
    <xf numFmtId="165" fontId="0" fillId="0" borderId="0" xfId="0" applyFill="1" applyBorder="1" applyAlignment="1" applyProtection="1">
      <alignment horizontal="center" vertical="center"/>
      <protection locked="0"/>
    </xf>
    <xf numFmtId="165" fontId="0" fillId="0" borderId="11" xfId="0" applyFill="1" applyBorder="1" applyAlignment="1" applyProtection="1">
      <alignment horizontal="center" vertical="center"/>
      <protection locked="0"/>
    </xf>
    <xf numFmtId="165" fontId="0" fillId="0" borderId="8" xfId="0" applyFill="1" applyBorder="1" applyAlignment="1">
      <alignment horizontal="center" vertical="center" wrapText="1"/>
    </xf>
    <xf numFmtId="165" fontId="0" fillId="0" borderId="0" xfId="0" applyFill="1" applyBorder="1" applyAlignment="1">
      <alignment horizontal="center" vertical="center" wrapText="1"/>
    </xf>
    <xf numFmtId="165" fontId="0" fillId="0" borderId="74" xfId="0" applyFill="1" applyBorder="1" applyAlignment="1">
      <alignment horizontal="center" vertical="center" wrapText="1"/>
    </xf>
    <xf numFmtId="165" fontId="0" fillId="0" borderId="75" xfId="0" applyFill="1" applyBorder="1" applyAlignment="1">
      <alignment horizontal="center" vertical="center" wrapText="1"/>
    </xf>
    <xf numFmtId="165" fontId="0" fillId="0" borderId="5" xfId="0" applyBorder="1" applyAlignment="1">
      <alignment horizontal="center" vertical="center"/>
    </xf>
    <xf numFmtId="165" fontId="0" fillId="0" borderId="13" xfId="0" applyBorder="1" applyAlignment="1">
      <alignment horizontal="center" vertical="center"/>
    </xf>
    <xf numFmtId="165" fontId="0" fillId="0" borderId="6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165" fontId="0" fillId="0" borderId="5" xfId="0" applyFill="1" applyBorder="1" applyAlignment="1">
      <alignment horizontal="center" vertical="center"/>
    </xf>
    <xf numFmtId="165" fontId="0" fillId="0" borderId="13" xfId="0" applyFill="1" applyBorder="1" applyAlignment="1">
      <alignment horizontal="center" vertical="center"/>
    </xf>
    <xf numFmtId="165" fontId="1" fillId="16" borderId="7" xfId="0" applyFont="1" applyFill="1" applyBorder="1" applyAlignment="1">
      <alignment horizontal="center" vertical="center" wrapText="1"/>
    </xf>
    <xf numFmtId="165" fontId="1" fillId="16" borderId="8" xfId="0" applyFont="1" applyFill="1" applyBorder="1" applyAlignment="1">
      <alignment horizontal="center" vertical="center"/>
    </xf>
    <xf numFmtId="165" fontId="1" fillId="16" borderId="9" xfId="0" applyFont="1" applyFill="1" applyBorder="1" applyAlignment="1">
      <alignment horizontal="center" vertical="center"/>
    </xf>
    <xf numFmtId="165" fontId="1" fillId="0" borderId="2" xfId="0" applyFont="1" applyBorder="1" applyAlignment="1">
      <alignment horizontal="center" vertical="center"/>
    </xf>
    <xf numFmtId="165" fontId="1" fillId="0" borderId="3" xfId="0" applyFont="1" applyBorder="1" applyAlignment="1">
      <alignment horizontal="center" vertical="center"/>
    </xf>
    <xf numFmtId="165" fontId="1" fillId="0" borderId="4" xfId="0" applyFont="1" applyBorder="1" applyAlignment="1">
      <alignment horizontal="center" vertical="center"/>
    </xf>
    <xf numFmtId="165" fontId="1" fillId="0" borderId="5" xfId="0" applyFont="1" applyBorder="1" applyAlignment="1">
      <alignment horizontal="center" vertical="center" wrapText="1"/>
    </xf>
    <xf numFmtId="165" fontId="1" fillId="5" borderId="5" xfId="0" applyFont="1" applyFill="1" applyBorder="1" applyAlignment="1">
      <alignment horizontal="center" vertical="center" wrapText="1"/>
    </xf>
    <xf numFmtId="165" fontId="1" fillId="5" borderId="13" xfId="0" applyFont="1" applyFill="1" applyBorder="1" applyAlignment="1">
      <alignment horizontal="center" vertical="center" wrapText="1"/>
    </xf>
    <xf numFmtId="165" fontId="1" fillId="5" borderId="6" xfId="0" applyFont="1" applyFill="1" applyBorder="1" applyAlignment="1">
      <alignment horizontal="center" vertical="center" wrapText="1"/>
    </xf>
    <xf numFmtId="165" fontId="1" fillId="5" borderId="14" xfId="0" applyFont="1" applyFill="1" applyBorder="1" applyAlignment="1">
      <alignment horizontal="center" vertical="center" wrapText="1"/>
    </xf>
    <xf numFmtId="165" fontId="1" fillId="5" borderId="15" xfId="0" applyFont="1" applyFill="1" applyBorder="1" applyAlignment="1">
      <alignment horizontal="center" vertical="center" wrapText="1"/>
    </xf>
    <xf numFmtId="165" fontId="1" fillId="5" borderId="16" xfId="0" applyFont="1" applyFill="1" applyBorder="1" applyAlignment="1">
      <alignment horizontal="center" vertical="center" wrapText="1"/>
    </xf>
    <xf numFmtId="165" fontId="1" fillId="15" borderId="5" xfId="0" applyFont="1" applyFill="1" applyBorder="1" applyAlignment="1">
      <alignment horizontal="center" vertical="center" wrapText="1"/>
    </xf>
    <xf numFmtId="165" fontId="1" fillId="15" borderId="13" xfId="0" applyFont="1" applyFill="1" applyBorder="1" applyAlignment="1">
      <alignment horizontal="center" vertical="center" wrapText="1"/>
    </xf>
    <xf numFmtId="165" fontId="1" fillId="15" borderId="6" xfId="0" applyFont="1" applyFill="1" applyBorder="1" applyAlignment="1">
      <alignment horizontal="center" vertical="center" wrapText="1"/>
    </xf>
    <xf numFmtId="165" fontId="1" fillId="16" borderId="2" xfId="0" applyFont="1" applyFill="1" applyBorder="1" applyAlignment="1">
      <alignment horizontal="center" vertical="center" wrapText="1"/>
    </xf>
    <xf numFmtId="165" fontId="1" fillId="16" borderId="3" xfId="0" applyFont="1" applyFill="1" applyBorder="1" applyAlignment="1">
      <alignment horizontal="center" vertical="center"/>
    </xf>
    <xf numFmtId="165" fontId="1" fillId="16" borderId="4" xfId="0" applyFont="1" applyFill="1" applyBorder="1" applyAlignment="1">
      <alignment horizontal="center" vertical="center"/>
    </xf>
    <xf numFmtId="165" fontId="1" fillId="8" borderId="2" xfId="0" applyFont="1" applyFill="1" applyBorder="1" applyAlignment="1">
      <alignment horizontal="center" vertical="center" wrapText="1"/>
    </xf>
    <xf numFmtId="165" fontId="1" fillId="8" borderId="3" xfId="0" applyFont="1" applyFill="1" applyBorder="1" applyAlignment="1">
      <alignment horizontal="center" vertical="center"/>
    </xf>
    <xf numFmtId="165" fontId="1" fillId="8" borderId="4" xfId="0" applyFont="1" applyFill="1" applyBorder="1" applyAlignment="1">
      <alignment horizontal="center" vertical="center"/>
    </xf>
    <xf numFmtId="165" fontId="7" fillId="0" borderId="0" xfId="0" applyFont="1" applyFill="1" applyBorder="1" applyAlignment="1">
      <alignment horizontal="center" vertical="center"/>
    </xf>
    <xf numFmtId="165" fontId="2" fillId="0" borderId="0" xfId="0" applyFont="1" applyFill="1" applyBorder="1" applyAlignment="1">
      <alignment horizontal="center" vertical="center" wrapText="1"/>
    </xf>
    <xf numFmtId="165" fontId="5" fillId="0" borderId="0" xfId="0" applyFont="1" applyAlignment="1">
      <alignment horizontal="center" vertical="center" wrapText="1"/>
    </xf>
    <xf numFmtId="165" fontId="0" fillId="20" borderId="0" xfId="0" applyFill="1" applyBorder="1" applyAlignment="1">
      <alignment horizontal="center" vertical="center"/>
    </xf>
    <xf numFmtId="165" fontId="1" fillId="11" borderId="2" xfId="0" applyFont="1" applyFill="1" applyBorder="1" applyAlignment="1">
      <alignment horizontal="center" vertical="center" wrapText="1"/>
    </xf>
    <xf numFmtId="165" fontId="1" fillId="11" borderId="3" xfId="0" applyFont="1" applyFill="1" applyBorder="1" applyAlignment="1">
      <alignment horizontal="center" vertical="center" wrapText="1"/>
    </xf>
    <xf numFmtId="165" fontId="1" fillId="11" borderId="4" xfId="0" applyFont="1" applyFill="1" applyBorder="1" applyAlignment="1">
      <alignment horizontal="center" vertical="center" wrapText="1"/>
    </xf>
    <xf numFmtId="165" fontId="1" fillId="0" borderId="10" xfId="0" applyFont="1" applyBorder="1" applyAlignment="1">
      <alignment horizontal="center" vertical="center"/>
    </xf>
    <xf numFmtId="165" fontId="1" fillId="0" borderId="11" xfId="0" applyFont="1" applyBorder="1" applyAlignment="1">
      <alignment horizontal="center" vertical="center"/>
    </xf>
    <xf numFmtId="165" fontId="1" fillId="0" borderId="12" xfId="0" applyFont="1" applyBorder="1" applyAlignment="1">
      <alignment horizontal="center" vertical="center"/>
    </xf>
    <xf numFmtId="165" fontId="3" fillId="20" borderId="0" xfId="0" applyFont="1" applyFill="1" applyBorder="1" applyAlignment="1">
      <alignment horizontal="center" vertical="center" wrapText="1"/>
    </xf>
    <xf numFmtId="165" fontId="3" fillId="20" borderId="0" xfId="0" applyFont="1" applyFill="1" applyBorder="1" applyAlignment="1">
      <alignment horizontal="center" vertical="center"/>
    </xf>
    <xf numFmtId="165" fontId="4" fillId="20" borderId="0" xfId="0" applyFont="1" applyFill="1" applyBorder="1" applyAlignment="1">
      <alignment horizontal="center" vertical="center"/>
    </xf>
    <xf numFmtId="165" fontId="0" fillId="0" borderId="14" xfId="0" applyFill="1" applyBorder="1" applyAlignment="1">
      <alignment horizontal="center" vertical="center" wrapText="1"/>
    </xf>
    <xf numFmtId="165" fontId="0" fillId="0" borderId="15" xfId="0" applyFill="1" applyBorder="1" applyAlignment="1">
      <alignment horizontal="center" vertical="center" wrapText="1"/>
    </xf>
    <xf numFmtId="165" fontId="0" fillId="0" borderId="16" xfId="0" applyFill="1" applyBorder="1" applyAlignment="1">
      <alignment horizontal="center" vertical="center" wrapText="1"/>
    </xf>
    <xf numFmtId="165" fontId="0" fillId="0" borderId="44" xfId="0" applyFill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165" fontId="0" fillId="0" borderId="7" xfId="0" applyFill="1" applyBorder="1" applyAlignment="1">
      <alignment horizontal="center" vertical="center"/>
    </xf>
    <xf numFmtId="165" fontId="0" fillId="0" borderId="20" xfId="0" applyFill="1" applyBorder="1" applyAlignment="1">
      <alignment horizontal="center" vertical="center"/>
    </xf>
    <xf numFmtId="165" fontId="0" fillId="0" borderId="10" xfId="0" applyFill="1" applyBorder="1" applyAlignment="1">
      <alignment horizontal="center" vertical="center"/>
    </xf>
    <xf numFmtId="165" fontId="1" fillId="16" borderId="3" xfId="0" applyFont="1" applyFill="1" applyBorder="1" applyAlignment="1">
      <alignment horizontal="center" vertical="center" wrapText="1"/>
    </xf>
    <xf numFmtId="165" fontId="1" fillId="16" borderId="4" xfId="0" applyFont="1" applyFill="1" applyBorder="1" applyAlignment="1">
      <alignment horizontal="center" vertical="center" wrapText="1"/>
    </xf>
    <xf numFmtId="165" fontId="21" fillId="0" borderId="2" xfId="0" applyFont="1" applyBorder="1" applyAlignment="1">
      <alignment horizontal="center" vertical="center"/>
    </xf>
    <xf numFmtId="165" fontId="21" fillId="0" borderId="3" xfId="0" applyFont="1" applyBorder="1" applyAlignment="1">
      <alignment horizontal="center" vertical="center"/>
    </xf>
    <xf numFmtId="165" fontId="21" fillId="0" borderId="4" xfId="0" applyFont="1" applyBorder="1" applyAlignment="1">
      <alignment horizontal="center" vertical="center"/>
    </xf>
    <xf numFmtId="165" fontId="22" fillId="3" borderId="7" xfId="0" applyFont="1" applyFill="1" applyBorder="1" applyAlignment="1">
      <alignment horizontal="center" vertical="center"/>
    </xf>
    <xf numFmtId="165" fontId="22" fillId="3" borderId="8" xfId="0" applyFont="1" applyFill="1" applyBorder="1" applyAlignment="1">
      <alignment horizontal="center" vertical="center"/>
    </xf>
    <xf numFmtId="165" fontId="22" fillId="3" borderId="9" xfId="0" applyFont="1" applyFill="1" applyBorder="1" applyAlignment="1">
      <alignment horizontal="center" vertical="center"/>
    </xf>
    <xf numFmtId="165" fontId="22" fillId="3" borderId="10" xfId="0" applyFont="1" applyFill="1" applyBorder="1" applyAlignment="1">
      <alignment horizontal="center" vertical="center"/>
    </xf>
    <xf numFmtId="165" fontId="22" fillId="3" borderId="11" xfId="0" applyFont="1" applyFill="1" applyBorder="1" applyAlignment="1">
      <alignment horizontal="center" vertical="center"/>
    </xf>
    <xf numFmtId="165" fontId="22" fillId="3" borderId="12" xfId="0" applyFont="1" applyFill="1" applyBorder="1" applyAlignment="1">
      <alignment horizontal="center" vertical="center"/>
    </xf>
    <xf numFmtId="165" fontId="0" fillId="0" borderId="6" xfId="0" applyFill="1" applyBorder="1" applyAlignment="1">
      <alignment horizontal="center" vertical="center"/>
    </xf>
    <xf numFmtId="165" fontId="0" fillId="0" borderId="5" xfId="0" applyBorder="1" applyAlignment="1" applyProtection="1">
      <alignment horizontal="left" vertical="center"/>
      <protection locked="0"/>
    </xf>
    <xf numFmtId="165" fontId="0" fillId="0" borderId="13" xfId="0" applyBorder="1" applyAlignment="1" applyProtection="1">
      <alignment horizontal="left" vertical="center"/>
      <protection locked="0"/>
    </xf>
    <xf numFmtId="165" fontId="0" fillId="0" borderId="6" xfId="0" applyBorder="1" applyAlignment="1" applyProtection="1">
      <alignment horizontal="left" vertical="center"/>
      <protection locked="0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165" fontId="1" fillId="2" borderId="46" xfId="0" applyFont="1" applyFill="1" applyBorder="1" applyAlignment="1">
      <alignment horizontal="center" vertical="center" wrapText="1"/>
    </xf>
    <xf numFmtId="165" fontId="1" fillId="2" borderId="47" xfId="0" applyFont="1" applyFill="1" applyBorder="1" applyAlignment="1">
      <alignment horizontal="center" vertical="center" wrapText="1"/>
    </xf>
    <xf numFmtId="165" fontId="1" fillId="2" borderId="35" xfId="0" applyFont="1" applyFill="1" applyBorder="1" applyAlignment="1">
      <alignment horizontal="center" vertical="center" wrapText="1"/>
    </xf>
    <xf numFmtId="165" fontId="10" fillId="0" borderId="5" xfId="0" applyFont="1" applyBorder="1" applyAlignment="1">
      <alignment horizontal="center" vertical="center" wrapText="1"/>
    </xf>
    <xf numFmtId="165" fontId="10" fillId="0" borderId="13" xfId="0" applyFont="1" applyBorder="1" applyAlignment="1">
      <alignment horizontal="center" vertical="center" wrapText="1"/>
    </xf>
    <xf numFmtId="165" fontId="10" fillId="0" borderId="6" xfId="0" applyFont="1" applyBorder="1" applyAlignment="1">
      <alignment horizontal="center" vertical="center" wrapText="1"/>
    </xf>
    <xf numFmtId="165" fontId="0" fillId="0" borderId="8" xfId="0" applyFont="1" applyFill="1" applyBorder="1" applyAlignment="1">
      <alignment horizontal="center" vertical="center" wrapText="1"/>
    </xf>
    <xf numFmtId="165" fontId="0" fillId="0" borderId="0" xfId="0" applyFont="1" applyFill="1" applyBorder="1" applyAlignment="1">
      <alignment horizontal="center" vertical="center" wrapText="1"/>
    </xf>
    <xf numFmtId="165" fontId="0" fillId="0" borderId="11" xfId="0" applyFont="1" applyFill="1" applyBorder="1" applyAlignment="1">
      <alignment horizontal="center" vertical="center" wrapText="1"/>
    </xf>
    <xf numFmtId="165" fontId="22" fillId="0" borderId="2" xfId="0" applyFont="1" applyBorder="1" applyAlignment="1">
      <alignment horizontal="center" vertical="center"/>
    </xf>
    <xf numFmtId="165" fontId="22" fillId="0" borderId="4" xfId="0" applyFont="1" applyBorder="1" applyAlignment="1">
      <alignment horizontal="center" vertical="center"/>
    </xf>
    <xf numFmtId="165" fontId="10" fillId="0" borderId="5" xfId="0" applyFont="1" applyBorder="1" applyAlignment="1">
      <alignment horizontal="center" vertical="center"/>
    </xf>
    <xf numFmtId="165" fontId="10" fillId="0" borderId="13" xfId="0" applyFont="1" applyBorder="1" applyAlignment="1">
      <alignment horizontal="center" vertical="center"/>
    </xf>
    <xf numFmtId="165" fontId="10" fillId="0" borderId="6" xfId="0" applyFont="1" applyBorder="1" applyAlignment="1">
      <alignment horizontal="center" vertical="center"/>
    </xf>
    <xf numFmtId="165" fontId="0" fillId="0" borderId="25" xfId="0" applyBorder="1" applyAlignment="1">
      <alignment horizontal="center" vertical="center" wrapText="1"/>
    </xf>
    <xf numFmtId="165" fontId="0" fillId="0" borderId="27" xfId="0" applyBorder="1" applyAlignment="1">
      <alignment horizontal="center" vertical="center" wrapText="1"/>
    </xf>
    <xf numFmtId="165" fontId="0" fillId="0" borderId="29" xfId="0" applyBorder="1" applyAlignment="1">
      <alignment horizontal="center" vertical="center" wrapText="1"/>
    </xf>
    <xf numFmtId="165" fontId="1" fillId="4" borderId="50" xfId="0" applyFont="1" applyFill="1" applyBorder="1" applyAlignment="1">
      <alignment horizontal="center" vertical="center" wrapText="1"/>
    </xf>
    <xf numFmtId="165" fontId="1" fillId="4" borderId="19" xfId="0" applyFont="1" applyFill="1" applyBorder="1" applyAlignment="1">
      <alignment horizontal="center" vertical="center" wrapText="1"/>
    </xf>
    <xf numFmtId="165" fontId="1" fillId="4" borderId="33" xfId="0" applyFont="1" applyFill="1" applyBorder="1" applyAlignment="1">
      <alignment horizontal="center" vertical="center" wrapText="1"/>
    </xf>
    <xf numFmtId="165" fontId="22" fillId="5" borderId="2" xfId="0" applyFont="1" applyFill="1" applyBorder="1" applyAlignment="1">
      <alignment horizontal="center" vertical="center" wrapText="1"/>
    </xf>
    <xf numFmtId="165" fontId="22" fillId="5" borderId="3" xfId="0" applyFont="1" applyFill="1" applyBorder="1" applyAlignment="1">
      <alignment horizontal="center" vertical="center" wrapText="1"/>
    </xf>
    <xf numFmtId="165" fontId="22" fillId="5" borderId="4" xfId="0" applyFont="1" applyFill="1" applyBorder="1" applyAlignment="1">
      <alignment horizontal="center" vertical="center" wrapText="1"/>
    </xf>
    <xf numFmtId="165" fontId="0" fillId="0" borderId="50" xfId="0" applyFont="1" applyFill="1" applyBorder="1" applyAlignment="1">
      <alignment horizontal="center" vertical="center" wrapText="1"/>
    </xf>
    <xf numFmtId="165" fontId="0" fillId="0" borderId="19" xfId="0" applyFont="1" applyFill="1" applyBorder="1" applyAlignment="1">
      <alignment horizontal="center" vertical="center" wrapText="1"/>
    </xf>
    <xf numFmtId="165" fontId="0" fillId="0" borderId="33" xfId="0" applyFont="1" applyFill="1" applyBorder="1" applyAlignment="1">
      <alignment horizontal="center" vertical="center" wrapText="1"/>
    </xf>
    <xf numFmtId="165" fontId="1" fillId="2" borderId="50" xfId="0" applyFont="1" applyFill="1" applyBorder="1" applyAlignment="1">
      <alignment horizontal="center" vertical="center" wrapText="1"/>
    </xf>
    <xf numFmtId="165" fontId="1" fillId="2" borderId="19" xfId="0" applyFont="1" applyFill="1" applyBorder="1" applyAlignment="1">
      <alignment horizontal="center" vertical="center" wrapText="1"/>
    </xf>
    <xf numFmtId="165" fontId="1" fillId="2" borderId="33" xfId="0" applyFont="1" applyFill="1" applyBorder="1" applyAlignment="1">
      <alignment horizontal="center" vertical="center" wrapText="1"/>
    </xf>
    <xf numFmtId="165" fontId="27" fillId="0" borderId="0" xfId="0" applyFont="1" applyAlignment="1">
      <alignment horizontal="center" vertical="center"/>
    </xf>
    <xf numFmtId="165" fontId="27" fillId="8" borderId="0" xfId="0" applyFont="1" applyFill="1" applyAlignment="1">
      <alignment horizontal="center" vertical="center"/>
    </xf>
    <xf numFmtId="165" fontId="9" fillId="0" borderId="0" xfId="0" applyFont="1" applyFill="1" applyAlignment="1">
      <alignment horizontal="center" vertical="center"/>
    </xf>
    <xf numFmtId="165" fontId="22" fillId="0" borderId="3" xfId="0" applyFont="1" applyBorder="1" applyAlignment="1">
      <alignment horizontal="center" vertical="center"/>
    </xf>
    <xf numFmtId="165" fontId="10" fillId="0" borderId="5" xfId="0" applyFont="1" applyBorder="1" applyAlignment="1" applyProtection="1">
      <alignment horizontal="center" vertical="center"/>
      <protection locked="0"/>
    </xf>
    <xf numFmtId="165" fontId="10" fillId="0" borderId="13" xfId="0" applyFont="1" applyBorder="1" applyAlignment="1" applyProtection="1">
      <alignment horizontal="center" vertical="center"/>
      <protection locked="0"/>
    </xf>
    <xf numFmtId="165" fontId="10" fillId="0" borderId="6" xfId="0" applyFont="1" applyBorder="1" applyAlignment="1" applyProtection="1">
      <alignment horizontal="center" vertical="center"/>
      <protection locked="0"/>
    </xf>
    <xf numFmtId="165" fontId="2" fillId="0" borderId="0" xfId="0" applyFont="1" applyFill="1" applyBorder="1" applyAlignment="1">
      <alignment horizontal="center" vertical="center"/>
    </xf>
    <xf numFmtId="165" fontId="10" fillId="0" borderId="18" xfId="0" applyFont="1" applyBorder="1" applyAlignment="1">
      <alignment horizontal="center" vertical="center"/>
    </xf>
    <xf numFmtId="165" fontId="10" fillId="0" borderId="17" xfId="0" applyFont="1" applyBorder="1" applyAlignment="1">
      <alignment horizontal="center" vertical="center"/>
    </xf>
    <xf numFmtId="165" fontId="2" fillId="0" borderId="0" xfId="0" applyFont="1" applyFill="1" applyBorder="1" applyAlignment="1" applyProtection="1">
      <alignment horizontal="center" vertical="center"/>
      <protection locked="0"/>
    </xf>
    <xf numFmtId="165" fontId="12" fillId="0" borderId="0" xfId="0" applyFont="1" applyBorder="1" applyAlignment="1">
      <alignment horizontal="center" vertical="center"/>
    </xf>
    <xf numFmtId="165" fontId="9" fillId="17" borderId="2" xfId="0" applyFont="1" applyFill="1" applyBorder="1" applyAlignment="1">
      <alignment horizontal="center" vertical="center" wrapText="1"/>
    </xf>
    <xf numFmtId="165" fontId="9" fillId="17" borderId="3" xfId="0" applyFont="1" applyFill="1" applyBorder="1" applyAlignment="1">
      <alignment horizontal="center" vertical="center"/>
    </xf>
    <xf numFmtId="165" fontId="9" fillId="17" borderId="4" xfId="0" applyFont="1" applyFill="1" applyBorder="1" applyAlignment="1">
      <alignment horizontal="center" vertical="center"/>
    </xf>
    <xf numFmtId="165" fontId="9" fillId="0" borderId="10" xfId="0" applyFont="1" applyBorder="1" applyAlignment="1">
      <alignment horizontal="center" vertical="center"/>
    </xf>
    <xf numFmtId="165" fontId="9" fillId="0" borderId="11" xfId="0" applyFont="1" applyBorder="1" applyAlignment="1">
      <alignment horizontal="center" vertical="center"/>
    </xf>
    <xf numFmtId="165" fontId="9" fillId="8" borderId="2" xfId="0" applyFont="1" applyFill="1" applyBorder="1" applyAlignment="1">
      <alignment horizontal="center" vertical="center"/>
    </xf>
    <xf numFmtId="165" fontId="9" fillId="8" borderId="3" xfId="0" applyFont="1" applyFill="1" applyBorder="1" applyAlignment="1">
      <alignment horizontal="center" vertical="center"/>
    </xf>
    <xf numFmtId="165" fontId="9" fillId="8" borderId="4" xfId="0" applyFont="1" applyFill="1" applyBorder="1" applyAlignment="1">
      <alignment horizontal="center" vertical="center"/>
    </xf>
    <xf numFmtId="165" fontId="9" fillId="0" borderId="10" xfId="0" applyFont="1" applyBorder="1" applyAlignment="1" applyProtection="1">
      <alignment horizontal="center" vertical="center"/>
    </xf>
    <xf numFmtId="165" fontId="9" fillId="0" borderId="11" xfId="0" applyFont="1" applyBorder="1" applyAlignment="1" applyProtection="1">
      <alignment horizontal="center" vertical="center"/>
    </xf>
    <xf numFmtId="165" fontId="0" fillId="0" borderId="5" xfId="0" applyBorder="1" applyAlignment="1" applyProtection="1">
      <alignment horizontal="center" vertical="center" wrapText="1"/>
    </xf>
    <xf numFmtId="165" fontId="0" fillId="0" borderId="13" xfId="0" applyBorder="1" applyAlignment="1" applyProtection="1">
      <alignment horizontal="center" vertical="center" wrapText="1"/>
    </xf>
    <xf numFmtId="165" fontId="0" fillId="0" borderId="6" xfId="0" applyBorder="1" applyAlignment="1" applyProtection="1">
      <alignment horizontal="center" vertical="center" wrapText="1"/>
    </xf>
    <xf numFmtId="165" fontId="10" fillId="0" borderId="8" xfId="0" applyFont="1" applyBorder="1" applyAlignment="1">
      <alignment horizontal="center" vertical="center"/>
    </xf>
    <xf numFmtId="165" fontId="10" fillId="0" borderId="0" xfId="0" applyFont="1" applyBorder="1" applyAlignment="1">
      <alignment horizontal="center" vertical="center"/>
    </xf>
    <xf numFmtId="165" fontId="10" fillId="0" borderId="11" xfId="0" applyFont="1" applyBorder="1" applyAlignment="1">
      <alignment horizontal="center" vertical="center"/>
    </xf>
    <xf numFmtId="165" fontId="10" fillId="0" borderId="7" xfId="0" applyFont="1" applyBorder="1" applyAlignment="1">
      <alignment horizontal="center" vertical="center"/>
    </xf>
    <xf numFmtId="165" fontId="10" fillId="0" borderId="20" xfId="0" applyFont="1" applyBorder="1" applyAlignment="1">
      <alignment horizontal="center" vertical="center"/>
    </xf>
    <xf numFmtId="165" fontId="29" fillId="10" borderId="2" xfId="0" applyFont="1" applyFill="1" applyBorder="1" applyAlignment="1">
      <alignment horizontal="center" vertical="center"/>
    </xf>
    <xf numFmtId="165" fontId="22" fillId="10" borderId="3" xfId="0" applyFont="1" applyFill="1" applyBorder="1" applyAlignment="1">
      <alignment horizontal="center" vertical="center"/>
    </xf>
    <xf numFmtId="165" fontId="22" fillId="10" borderId="4" xfId="0" applyFont="1" applyFill="1" applyBorder="1" applyAlignment="1">
      <alignment horizontal="center" vertical="center"/>
    </xf>
    <xf numFmtId="165" fontId="22" fillId="0" borderId="10" xfId="0" applyFont="1" applyBorder="1" applyAlignment="1">
      <alignment horizontal="center" vertical="center"/>
    </xf>
    <xf numFmtId="165" fontId="22" fillId="0" borderId="11" xfId="0" applyFont="1" applyBorder="1" applyAlignment="1">
      <alignment horizontal="center" vertical="center"/>
    </xf>
    <xf numFmtId="165" fontId="10" fillId="0" borderId="10" xfId="0" applyFont="1" applyBorder="1" applyAlignment="1">
      <alignment horizontal="center" vertical="center"/>
    </xf>
    <xf numFmtId="165" fontId="0" fillId="0" borderId="48" xfId="0" applyBorder="1" applyAlignment="1">
      <alignment horizontal="center" vertical="center" wrapText="1"/>
    </xf>
    <xf numFmtId="165" fontId="0" fillId="0" borderId="37" xfId="0" applyBorder="1" applyAlignment="1">
      <alignment horizontal="center" vertical="center" wrapText="1"/>
    </xf>
    <xf numFmtId="165" fontId="0" fillId="0" borderId="21" xfId="0" applyBorder="1" applyAlignment="1">
      <alignment horizontal="center" vertical="center" wrapText="1"/>
    </xf>
    <xf numFmtId="165" fontId="10" fillId="0" borderId="9" xfId="0" applyFont="1" applyBorder="1" applyAlignment="1">
      <alignment horizontal="center" vertical="center" wrapText="1"/>
    </xf>
    <xf numFmtId="165" fontId="10" fillId="0" borderId="32" xfId="0" applyFont="1" applyBorder="1" applyAlignment="1">
      <alignment horizontal="center" vertical="center" wrapText="1"/>
    </xf>
    <xf numFmtId="165" fontId="10" fillId="0" borderId="12" xfId="0" applyFont="1" applyBorder="1" applyAlignment="1">
      <alignment horizontal="center" vertical="center" wrapText="1"/>
    </xf>
    <xf numFmtId="165" fontId="22" fillId="10" borderId="2" xfId="0" applyFont="1" applyFill="1" applyBorder="1" applyAlignment="1">
      <alignment horizontal="center" vertical="center"/>
    </xf>
    <xf numFmtId="165" fontId="0" fillId="0" borderId="18" xfId="0" applyBorder="1" applyAlignment="1">
      <alignment horizontal="center" vertical="center" wrapText="1"/>
    </xf>
    <xf numFmtId="165" fontId="19" fillId="0" borderId="8" xfId="0" applyFont="1" applyBorder="1" applyAlignment="1">
      <alignment horizontal="center" vertical="center"/>
    </xf>
    <xf numFmtId="165" fontId="22" fillId="0" borderId="2" xfId="0" applyFont="1" applyBorder="1" applyAlignment="1">
      <alignment horizontal="center" vertical="center" wrapText="1"/>
    </xf>
    <xf numFmtId="165" fontId="22" fillId="0" borderId="3" xfId="0" applyFont="1" applyBorder="1" applyAlignment="1">
      <alignment horizontal="center" vertical="center" wrapText="1"/>
    </xf>
    <xf numFmtId="165" fontId="22" fillId="0" borderId="4" xfId="0" applyFont="1" applyBorder="1" applyAlignment="1">
      <alignment horizontal="center" vertical="center" wrapText="1"/>
    </xf>
    <xf numFmtId="165" fontId="10" fillId="0" borderId="9" xfId="0" applyFont="1" applyBorder="1" applyAlignment="1">
      <alignment horizontal="center" vertical="center"/>
    </xf>
    <xf numFmtId="165" fontId="10" fillId="0" borderId="32" xfId="0" applyFont="1" applyBorder="1" applyAlignment="1">
      <alignment horizontal="center" vertical="center"/>
    </xf>
    <xf numFmtId="165" fontId="10" fillId="0" borderId="12" xfId="0" applyFont="1" applyBorder="1" applyAlignment="1">
      <alignment horizontal="center" vertical="center"/>
    </xf>
    <xf numFmtId="165" fontId="22" fillId="21" borderId="2" xfId="0" applyFont="1" applyFill="1" applyBorder="1" applyAlignment="1">
      <alignment horizontal="center" vertical="center" wrapText="1"/>
    </xf>
    <xf numFmtId="165" fontId="22" fillId="21" borderId="3" xfId="0" applyFont="1" applyFill="1" applyBorder="1" applyAlignment="1">
      <alignment horizontal="center" vertical="center" wrapText="1"/>
    </xf>
    <xf numFmtId="165" fontId="22" fillId="21" borderId="4" xfId="0" applyFont="1" applyFill="1" applyBorder="1" applyAlignment="1">
      <alignment horizontal="center" vertical="center" wrapText="1"/>
    </xf>
    <xf numFmtId="165" fontId="10" fillId="0" borderId="5" xfId="0" applyFont="1" applyFill="1" applyBorder="1" applyAlignment="1">
      <alignment horizontal="center" vertical="center"/>
    </xf>
    <xf numFmtId="165" fontId="10" fillId="0" borderId="13" xfId="0" applyFont="1" applyFill="1" applyBorder="1" applyAlignment="1">
      <alignment horizontal="center" vertical="center"/>
    </xf>
    <xf numFmtId="165" fontId="10" fillId="0" borderId="6" xfId="0" applyFont="1" applyFill="1" applyBorder="1" applyAlignment="1">
      <alignment horizontal="center" vertical="center"/>
    </xf>
    <xf numFmtId="165" fontId="1" fillId="6" borderId="50" xfId="0" applyFont="1" applyFill="1" applyBorder="1" applyAlignment="1">
      <alignment horizontal="center" vertical="center" wrapText="1"/>
    </xf>
    <xf numFmtId="165" fontId="0" fillId="0" borderId="28" xfId="0" applyBorder="1" applyAlignment="1">
      <alignment horizontal="center" vertical="center" wrapText="1"/>
    </xf>
    <xf numFmtId="165" fontId="32" fillId="0" borderId="12" xfId="0" applyFont="1" applyBorder="1" applyAlignment="1">
      <alignment horizontal="center" vertical="center"/>
    </xf>
    <xf numFmtId="165" fontId="27" fillId="0" borderId="2" xfId="0" applyFont="1" applyBorder="1" applyAlignment="1">
      <alignment horizontal="center" vertical="center"/>
    </xf>
    <xf numFmtId="165" fontId="27" fillId="0" borderId="3" xfId="0" applyFont="1" applyBorder="1" applyAlignment="1">
      <alignment horizontal="center" vertical="center"/>
    </xf>
    <xf numFmtId="165" fontId="27" fillId="0" borderId="4" xfId="0" applyFont="1" applyBorder="1" applyAlignment="1">
      <alignment horizontal="center" vertical="center"/>
    </xf>
    <xf numFmtId="0" fontId="27" fillId="10" borderId="2" xfId="0" applyNumberFormat="1" applyFont="1" applyFill="1" applyBorder="1" applyAlignment="1">
      <alignment horizontal="center" vertical="center" wrapText="1"/>
    </xf>
    <xf numFmtId="0" fontId="27" fillId="10" borderId="3" xfId="0" applyNumberFormat="1" applyFont="1" applyFill="1" applyBorder="1" applyAlignment="1">
      <alignment horizontal="center" vertical="center" wrapText="1"/>
    </xf>
    <xf numFmtId="0" fontId="27" fillId="10" borderId="4" xfId="0" applyNumberFormat="1" applyFont="1" applyFill="1" applyBorder="1" applyAlignment="1">
      <alignment horizontal="center" vertical="center" wrapText="1"/>
    </xf>
    <xf numFmtId="165" fontId="22" fillId="0" borderId="0" xfId="0" applyFont="1" applyFill="1" applyAlignment="1">
      <alignment horizontal="center" vertical="center"/>
    </xf>
    <xf numFmtId="165" fontId="22" fillId="8" borderId="2" xfId="0" applyFont="1" applyFill="1" applyBorder="1" applyAlignment="1">
      <alignment horizontal="center" vertical="center" wrapText="1"/>
    </xf>
    <xf numFmtId="165" fontId="22" fillId="8" borderId="3" xfId="0" applyFont="1" applyFill="1" applyBorder="1" applyAlignment="1">
      <alignment horizontal="center" vertical="center" wrapText="1"/>
    </xf>
    <xf numFmtId="165" fontId="22" fillId="8" borderId="4" xfId="0" applyFont="1" applyFill="1" applyBorder="1" applyAlignment="1">
      <alignment horizontal="center" vertical="center" wrapText="1"/>
    </xf>
    <xf numFmtId="165" fontId="22" fillId="18" borderId="2" xfId="0" applyFont="1" applyFill="1" applyBorder="1" applyAlignment="1">
      <alignment horizontal="center" vertical="center" wrapText="1"/>
    </xf>
    <xf numFmtId="165" fontId="22" fillId="18" borderId="3" xfId="0" applyFont="1" applyFill="1" applyBorder="1" applyAlignment="1">
      <alignment horizontal="center" vertical="center" wrapText="1"/>
    </xf>
    <xf numFmtId="165" fontId="22" fillId="18" borderId="4" xfId="0" applyFont="1" applyFill="1" applyBorder="1" applyAlignment="1">
      <alignment horizontal="center" vertical="center" wrapText="1"/>
    </xf>
    <xf numFmtId="165" fontId="0" fillId="0" borderId="5" xfId="0" applyFont="1" applyBorder="1" applyAlignment="1">
      <alignment horizontal="center" vertical="center" wrapText="1"/>
    </xf>
    <xf numFmtId="165" fontId="0" fillId="0" borderId="13" xfId="0" applyFont="1" applyBorder="1" applyAlignment="1">
      <alignment horizontal="center" vertical="center" wrapText="1"/>
    </xf>
    <xf numFmtId="165" fontId="0" fillId="0" borderId="6" xfId="0" applyFont="1" applyBorder="1" applyAlignment="1">
      <alignment horizontal="center" vertical="center" wrapText="1"/>
    </xf>
    <xf numFmtId="165" fontId="13" fillId="17" borderId="2" xfId="0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5" fontId="1" fillId="0" borderId="0" xfId="0" applyFont="1" applyFill="1" applyBorder="1" applyAlignment="1">
      <alignment horizontal="center" vertical="center" wrapText="1"/>
    </xf>
    <xf numFmtId="165" fontId="1" fillId="0" borderId="20" xfId="0" applyFont="1" applyFill="1" applyBorder="1" applyAlignment="1">
      <alignment horizontal="center" vertical="center" wrapText="1"/>
    </xf>
    <xf numFmtId="165" fontId="0" fillId="0" borderId="20" xfId="0" applyFill="1" applyBorder="1" applyAlignment="1">
      <alignment horizontal="center" vertical="center" wrapText="1"/>
    </xf>
    <xf numFmtId="165" fontId="0" fillId="0" borderId="10" xfId="0" applyFill="1" applyBorder="1" applyAlignment="1">
      <alignment horizontal="center" vertical="center" wrapText="1"/>
    </xf>
    <xf numFmtId="165" fontId="9" fillId="21" borderId="2" xfId="0" applyFont="1" applyFill="1" applyBorder="1" applyAlignment="1">
      <alignment horizontal="center" vertical="center" wrapText="1"/>
    </xf>
    <xf numFmtId="165" fontId="9" fillId="21" borderId="3" xfId="0" applyFont="1" applyFill="1" applyBorder="1" applyAlignment="1">
      <alignment horizontal="center" vertical="center"/>
    </xf>
    <xf numFmtId="165" fontId="9" fillId="21" borderId="4" xfId="0" applyFont="1" applyFill="1" applyBorder="1" applyAlignment="1">
      <alignment horizontal="center" vertical="center"/>
    </xf>
    <xf numFmtId="165" fontId="10" fillId="0" borderId="26" xfId="0" applyFont="1" applyBorder="1" applyAlignment="1">
      <alignment horizontal="center" vertical="center"/>
    </xf>
    <xf numFmtId="165" fontId="9" fillId="0" borderId="2" xfId="0" applyFont="1" applyBorder="1" applyAlignment="1">
      <alignment horizontal="center" vertical="center"/>
    </xf>
    <xf numFmtId="165" fontId="9" fillId="0" borderId="3" xfId="0" applyFont="1" applyBorder="1" applyAlignment="1">
      <alignment horizontal="center" vertical="center"/>
    </xf>
    <xf numFmtId="165" fontId="9" fillId="5" borderId="2" xfId="0" applyFont="1" applyFill="1" applyBorder="1" applyAlignment="1">
      <alignment horizontal="center" vertical="center"/>
    </xf>
    <xf numFmtId="165" fontId="9" fillId="5" borderId="3" xfId="0" applyFont="1" applyFill="1" applyBorder="1" applyAlignment="1">
      <alignment horizontal="center" vertical="center"/>
    </xf>
    <xf numFmtId="165" fontId="9" fillId="5" borderId="4" xfId="0" applyFont="1" applyFill="1" applyBorder="1" applyAlignment="1">
      <alignment horizontal="center" vertical="center"/>
    </xf>
    <xf numFmtId="165" fontId="9" fillId="21" borderId="2" xfId="0" applyFont="1" applyFill="1" applyBorder="1" applyAlignment="1">
      <alignment horizontal="center" vertical="center"/>
    </xf>
    <xf numFmtId="165" fontId="9" fillId="0" borderId="10" xfId="0" applyFont="1" applyFill="1" applyBorder="1" applyAlignment="1">
      <alignment horizontal="center" vertical="center"/>
    </xf>
    <xf numFmtId="165" fontId="9" fillId="0" borderId="12" xfId="0" applyFont="1" applyFill="1" applyBorder="1" applyAlignment="1">
      <alignment horizontal="center" vertical="center"/>
    </xf>
    <xf numFmtId="165" fontId="0" fillId="0" borderId="17" xfId="0" applyFont="1" applyFill="1" applyBorder="1" applyAlignment="1">
      <alignment horizontal="center" vertical="center" wrapText="1"/>
    </xf>
    <xf numFmtId="165" fontId="0" fillId="0" borderId="15" xfId="0" applyFont="1" applyFill="1" applyBorder="1" applyAlignment="1">
      <alignment horizontal="center" vertical="center" wrapText="1"/>
    </xf>
    <xf numFmtId="165" fontId="0" fillId="0" borderId="16" xfId="0" applyFont="1" applyFill="1" applyBorder="1" applyAlignment="1">
      <alignment horizontal="center" vertical="center" wrapText="1"/>
    </xf>
    <xf numFmtId="165" fontId="9" fillId="17" borderId="2" xfId="0" applyFont="1" applyFill="1" applyBorder="1" applyAlignment="1">
      <alignment horizontal="center" vertical="center"/>
    </xf>
    <xf numFmtId="165" fontId="9" fillId="17" borderId="8" xfId="0" applyFont="1" applyFill="1" applyBorder="1" applyAlignment="1">
      <alignment horizontal="center" vertical="center"/>
    </xf>
    <xf numFmtId="165" fontId="0" fillId="0" borderId="5" xfId="0" applyFont="1" applyFill="1" applyBorder="1" applyAlignment="1">
      <alignment horizontal="center" vertical="center" wrapText="1"/>
    </xf>
    <xf numFmtId="165" fontId="0" fillId="0" borderId="13" xfId="0" applyFont="1" applyFill="1" applyBorder="1" applyAlignment="1">
      <alignment horizontal="center" vertical="center" wrapText="1"/>
    </xf>
    <xf numFmtId="165" fontId="0" fillId="0" borderId="6" xfId="0" applyFont="1" applyFill="1" applyBorder="1" applyAlignment="1">
      <alignment horizontal="center" vertical="center" wrapText="1"/>
    </xf>
    <xf numFmtId="165" fontId="1" fillId="0" borderId="5" xfId="0" applyFont="1" applyFill="1" applyBorder="1" applyAlignment="1">
      <alignment horizontal="center" vertical="center" wrapText="1"/>
    </xf>
    <xf numFmtId="165" fontId="1" fillId="0" borderId="13" xfId="0" applyFont="1" applyFill="1" applyBorder="1" applyAlignment="1">
      <alignment horizontal="center" vertical="center" wrapText="1"/>
    </xf>
    <xf numFmtId="165" fontId="1" fillId="0" borderId="6" xfId="0" applyFont="1" applyFill="1" applyBorder="1" applyAlignment="1">
      <alignment horizontal="center" vertical="center" wrapText="1"/>
    </xf>
    <xf numFmtId="165" fontId="9" fillId="0" borderId="12" xfId="0" applyFont="1" applyBorder="1" applyAlignment="1">
      <alignment horizontal="center" vertical="center"/>
    </xf>
    <xf numFmtId="165" fontId="0" fillId="0" borderId="17" xfId="0" applyFill="1" applyBorder="1" applyAlignment="1">
      <alignment horizontal="center" vertical="center" wrapText="1"/>
    </xf>
    <xf numFmtId="165" fontId="16" fillId="0" borderId="0" xfId="0" applyFont="1" applyBorder="1" applyAlignment="1">
      <alignment horizontal="center" vertical="center" wrapText="1"/>
    </xf>
    <xf numFmtId="165" fontId="6" fillId="0" borderId="0" xfId="0" applyFont="1" applyFill="1" applyBorder="1" applyAlignment="1" applyProtection="1">
      <alignment horizontal="center" vertical="center"/>
      <protection locked="0"/>
    </xf>
    <xf numFmtId="165" fontId="9" fillId="8" borderId="2" xfId="0" applyFont="1" applyFill="1" applyBorder="1" applyAlignment="1">
      <alignment horizontal="center" vertical="center" wrapText="1"/>
    </xf>
    <xf numFmtId="165" fontId="10" fillId="0" borderId="15" xfId="0" applyFont="1" applyBorder="1" applyAlignment="1">
      <alignment horizontal="center" vertical="center"/>
    </xf>
    <xf numFmtId="165" fontId="10" fillId="0" borderId="16" xfId="0" applyFont="1" applyBorder="1" applyAlignment="1">
      <alignment horizontal="center" vertical="center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164" fontId="10" fillId="0" borderId="6" xfId="0" applyNumberFormat="1" applyFont="1" applyBorder="1" applyAlignment="1" applyProtection="1">
      <alignment horizontal="center" vertical="center"/>
      <protection locked="0"/>
    </xf>
    <xf numFmtId="165" fontId="27" fillId="10" borderId="0" xfId="0" applyFont="1" applyFill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165" fontId="10" fillId="0" borderId="28" xfId="0" applyFont="1" applyBorder="1" applyAlignment="1">
      <alignment horizontal="center" vertical="center"/>
    </xf>
    <xf numFmtId="164" fontId="10" fillId="0" borderId="72" xfId="0" applyNumberFormat="1" applyFont="1" applyBorder="1" applyAlignment="1" applyProtection="1">
      <alignment horizontal="center" vertical="center"/>
      <protection locked="0"/>
    </xf>
    <xf numFmtId="164" fontId="10" fillId="0" borderId="17" xfId="0" applyNumberFormat="1" applyFont="1" applyBorder="1" applyAlignment="1" applyProtection="1">
      <alignment horizontal="center" vertical="center"/>
      <protection locked="0"/>
    </xf>
    <xf numFmtId="165" fontId="0" fillId="0" borderId="8" xfId="0" applyBorder="1" applyAlignment="1">
      <alignment horizontal="center" wrapText="1"/>
    </xf>
    <xf numFmtId="165" fontId="23" fillId="11" borderId="19" xfId="0" applyFont="1" applyFill="1" applyBorder="1" applyAlignment="1">
      <alignment horizontal="center" vertical="center" wrapText="1"/>
    </xf>
    <xf numFmtId="165" fontId="23" fillId="12" borderId="19" xfId="0" applyFont="1" applyFill="1" applyBorder="1" applyAlignment="1">
      <alignment horizontal="center" vertical="center" wrapText="1"/>
    </xf>
    <xf numFmtId="165" fontId="23" fillId="14" borderId="19" xfId="0" applyFont="1" applyFill="1" applyBorder="1" applyAlignment="1">
      <alignment horizontal="center" vertical="center" wrapText="1"/>
    </xf>
    <xf numFmtId="165" fontId="23" fillId="13" borderId="2" xfId="0" applyFont="1" applyFill="1" applyBorder="1" applyAlignment="1">
      <alignment horizontal="center" vertical="center" wrapText="1"/>
    </xf>
    <xf numFmtId="165" fontId="23" fillId="13" borderId="3" xfId="0" applyFont="1" applyFill="1" applyBorder="1" applyAlignment="1">
      <alignment horizontal="center" vertical="center" wrapText="1"/>
    </xf>
    <xf numFmtId="165" fontId="23" fillId="13" borderId="4" xfId="0" applyFont="1" applyFill="1" applyBorder="1" applyAlignment="1">
      <alignment horizontal="center" vertical="center" wrapText="1"/>
    </xf>
    <xf numFmtId="165" fontId="24" fillId="19" borderId="2" xfId="0" applyFont="1" applyFill="1" applyBorder="1" applyAlignment="1">
      <alignment horizontal="center" vertical="center" wrapText="1"/>
    </xf>
    <xf numFmtId="165" fontId="24" fillId="19" borderId="3" xfId="0" applyFont="1" applyFill="1" applyBorder="1" applyAlignment="1">
      <alignment horizontal="center" vertical="center" wrapText="1"/>
    </xf>
    <xf numFmtId="165" fontId="24" fillId="19" borderId="4" xfId="0" applyFont="1" applyFill="1" applyBorder="1" applyAlignment="1">
      <alignment horizontal="center" vertical="center" wrapText="1"/>
    </xf>
    <xf numFmtId="165" fontId="14" fillId="0" borderId="2" xfId="0" applyFont="1" applyBorder="1" applyAlignment="1">
      <alignment horizontal="center" vertical="center"/>
    </xf>
    <xf numFmtId="165" fontId="14" fillId="0" borderId="4" xfId="0" applyFont="1" applyBorder="1" applyAlignment="1">
      <alignment horizontal="center" vertical="center"/>
    </xf>
    <xf numFmtId="165" fontId="20" fillId="0" borderId="19" xfId="0" applyFont="1" applyBorder="1" applyAlignment="1">
      <alignment horizontal="center"/>
    </xf>
    <xf numFmtId="44" fontId="0" fillId="2" borderId="10" xfId="0" applyNumberFormat="1" applyFill="1" applyBorder="1" applyAlignment="1">
      <alignment vertical="center"/>
    </xf>
    <xf numFmtId="165" fontId="0" fillId="0" borderId="8" xfId="0" applyBorder="1" applyAlignment="1" applyProtection="1">
      <alignment horizontal="center" vertical="center"/>
      <protection locked="0"/>
    </xf>
    <xf numFmtId="165" fontId="0" fillId="0" borderId="2" xfId="0" applyBorder="1" applyAlignment="1" applyProtection="1">
      <alignment horizontal="center" vertical="center"/>
      <protection locked="0"/>
    </xf>
    <xf numFmtId="165" fontId="0" fillId="0" borderId="11" xfId="0" applyBorder="1" applyAlignment="1" applyProtection="1">
      <alignment horizontal="center" vertical="center"/>
      <protection locked="0"/>
    </xf>
    <xf numFmtId="165" fontId="0" fillId="0" borderId="10" xfId="0" applyBorder="1" applyAlignment="1" applyProtection="1">
      <alignment horizontal="center" vertical="center"/>
      <protection locked="0"/>
    </xf>
    <xf numFmtId="0" fontId="0" fillId="0" borderId="5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70" xfId="0" applyNumberFormat="1" applyBorder="1" applyAlignment="1">
      <alignment horizontal="center" vertical="center"/>
    </xf>
    <xf numFmtId="165" fontId="0" fillId="6" borderId="15" xfId="0" applyFill="1" applyBorder="1" applyAlignment="1">
      <alignment horizontal="center" vertical="center" wrapText="1"/>
    </xf>
    <xf numFmtId="165" fontId="1" fillId="0" borderId="15" xfId="0" applyFont="1" applyFill="1" applyBorder="1" applyAlignment="1">
      <alignment horizontal="center" vertical="center" wrapText="1"/>
    </xf>
    <xf numFmtId="165" fontId="1" fillId="0" borderId="16" xfId="0" applyFont="1" applyFill="1" applyBorder="1" applyAlignment="1">
      <alignment horizontal="center" vertical="center" wrapText="1"/>
    </xf>
    <xf numFmtId="165" fontId="10" fillId="0" borderId="28" xfId="0" applyFont="1" applyFill="1" applyBorder="1" applyAlignment="1">
      <alignment horizontal="center" vertical="center"/>
    </xf>
    <xf numFmtId="165" fontId="0" fillId="0" borderId="18" xfId="0" applyFill="1" applyBorder="1" applyAlignment="1">
      <alignment horizontal="center" vertical="center" wrapText="1"/>
    </xf>
    <xf numFmtId="165" fontId="1" fillId="0" borderId="18" xfId="0" applyFont="1" applyFill="1" applyBorder="1" applyAlignment="1">
      <alignment horizontal="center" vertical="center" wrapText="1"/>
    </xf>
    <xf numFmtId="165" fontId="0" fillId="0" borderId="72" xfId="0" applyFill="1" applyBorder="1" applyAlignment="1">
      <alignment horizontal="center" vertical="center" wrapText="1"/>
    </xf>
    <xf numFmtId="165" fontId="1" fillId="0" borderId="17" xfId="0" applyFont="1" applyFill="1" applyBorder="1" applyAlignment="1">
      <alignment horizontal="center" vertical="center" wrapText="1"/>
    </xf>
    <xf numFmtId="165" fontId="10" fillId="0" borderId="14" xfId="0" applyFont="1" applyFill="1" applyBorder="1" applyAlignment="1">
      <alignment horizontal="center" vertical="center"/>
    </xf>
    <xf numFmtId="164" fontId="10" fillId="0" borderId="21" xfId="0" applyNumberFormat="1" applyFont="1" applyBorder="1" applyAlignment="1" applyProtection="1">
      <alignment horizontal="center" vertical="center"/>
      <protection locked="0"/>
    </xf>
    <xf numFmtId="165" fontId="1" fillId="20" borderId="15" xfId="0" applyFont="1" applyFill="1" applyBorder="1" applyAlignment="1">
      <alignment horizontal="center" vertical="center" wrapText="1"/>
    </xf>
    <xf numFmtId="165" fontId="0" fillId="20" borderId="15" xfId="0" applyFill="1" applyBorder="1" applyAlignment="1">
      <alignment horizontal="center" vertical="center" wrapText="1"/>
    </xf>
    <xf numFmtId="165" fontId="1" fillId="20" borderId="16" xfId="0" applyFont="1" applyFill="1" applyBorder="1" applyAlignment="1">
      <alignment horizontal="center" vertical="center" wrapText="1"/>
    </xf>
    <xf numFmtId="165" fontId="0" fillId="20" borderId="16" xfId="0" applyFill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5" fontId="0" fillId="0" borderId="7" xfId="0" applyBorder="1" applyAlignment="1">
      <alignment horizontal="center" vertical="center" wrapText="1"/>
    </xf>
    <xf numFmtId="165" fontId="0" fillId="0" borderId="14" xfId="0" applyFont="1" applyBorder="1" applyAlignment="1">
      <alignment horizontal="center" vertical="center" wrapText="1"/>
    </xf>
    <xf numFmtId="165" fontId="0" fillId="20" borderId="14" xfId="0" applyFont="1" applyFill="1" applyBorder="1" applyAlignment="1">
      <alignment horizontal="center" vertical="center" wrapText="1"/>
    </xf>
    <xf numFmtId="165" fontId="10" fillId="0" borderId="14" xfId="0" applyFont="1" applyBorder="1" applyAlignment="1">
      <alignment horizontal="center" vertical="center"/>
    </xf>
    <xf numFmtId="165" fontId="0" fillId="6" borderId="18" xfId="0" applyFill="1" applyBorder="1" applyAlignment="1">
      <alignment horizontal="center" vertical="center" wrapText="1"/>
    </xf>
    <xf numFmtId="165" fontId="1" fillId="20" borderId="54" xfId="0" applyFont="1" applyFill="1" applyBorder="1" applyAlignment="1">
      <alignment horizontal="center" vertical="center" wrapText="1"/>
    </xf>
    <xf numFmtId="165" fontId="1" fillId="20" borderId="53" xfId="0" applyFont="1" applyFill="1" applyBorder="1" applyAlignment="1">
      <alignment horizontal="center" vertical="center" wrapText="1"/>
    </xf>
    <xf numFmtId="165" fontId="1" fillId="20" borderId="72" xfId="0" applyFont="1" applyFill="1" applyBorder="1" applyAlignment="1">
      <alignment horizontal="center" vertical="center" wrapText="1"/>
    </xf>
    <xf numFmtId="165" fontId="1" fillId="20" borderId="55" xfId="0" applyFont="1" applyFill="1" applyBorder="1" applyAlignment="1">
      <alignment horizontal="center" vertical="center" wrapText="1"/>
    </xf>
    <xf numFmtId="165" fontId="1" fillId="20" borderId="52" xfId="0" applyFont="1" applyFill="1" applyBorder="1" applyAlignment="1">
      <alignment horizontal="center" vertical="center" wrapText="1"/>
    </xf>
    <xf numFmtId="165" fontId="0" fillId="20" borderId="5" xfId="0" applyFill="1" applyBorder="1" applyAlignment="1">
      <alignment horizontal="center" vertical="center" wrapText="1"/>
    </xf>
    <xf numFmtId="165" fontId="0" fillId="20" borderId="18" xfId="0" applyFill="1" applyBorder="1" applyAlignment="1">
      <alignment horizontal="center" vertical="center" wrapText="1"/>
    </xf>
    <xf numFmtId="165" fontId="1" fillId="20" borderId="18" xfId="0" applyFont="1" applyFill="1" applyBorder="1" applyAlignment="1">
      <alignment horizontal="center" vertical="center" wrapText="1"/>
    </xf>
    <xf numFmtId="165" fontId="1" fillId="20" borderId="17" xfId="0" applyFont="1" applyFill="1" applyBorder="1" applyAlignment="1">
      <alignment horizontal="center" vertical="center" wrapText="1"/>
    </xf>
    <xf numFmtId="165" fontId="0" fillId="20" borderId="17" xfId="0" applyFill="1" applyBorder="1" applyAlignment="1">
      <alignment horizontal="center" vertical="center" wrapText="1"/>
    </xf>
    <xf numFmtId="165" fontId="0" fillId="20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S158"/>
  <sheetViews>
    <sheetView showGridLines="0" tabSelected="1" topLeftCell="A100" workbookViewId="0">
      <selection activeCell="N27" sqref="N27"/>
    </sheetView>
  </sheetViews>
  <sheetFormatPr baseColWidth="10" defaultRowHeight="15" x14ac:dyDescent="0.25"/>
  <cols>
    <col min="1" max="1" width="11.42578125" style="2"/>
    <col min="2" max="2" width="14.7109375" style="2" customWidth="1"/>
    <col min="3" max="3" width="14.85546875" style="1" customWidth="1"/>
    <col min="4" max="4" width="11.42578125" style="2"/>
    <col min="5" max="5" width="29.140625" style="2" bestFit="1" customWidth="1"/>
    <col min="6" max="6" width="13.140625" style="1" bestFit="1" customWidth="1"/>
    <col min="7" max="7" width="11.42578125" style="1"/>
    <col min="8" max="8" width="13.140625" style="1" bestFit="1" customWidth="1"/>
    <col min="9" max="16384" width="11.42578125" style="1"/>
  </cols>
  <sheetData>
    <row r="1" spans="1:18" ht="26.25" customHeight="1" thickBot="1" x14ac:dyDescent="0.3">
      <c r="A1" s="654" t="s">
        <v>359</v>
      </c>
      <c r="B1" s="655"/>
      <c r="C1" s="655"/>
      <c r="D1" s="655"/>
      <c r="E1" s="655"/>
      <c r="F1" s="655"/>
      <c r="G1" s="655"/>
      <c r="H1" s="655"/>
      <c r="I1" s="655"/>
      <c r="J1" s="655"/>
      <c r="K1" s="656"/>
    </row>
    <row r="2" spans="1:18" ht="15.75" thickBot="1" x14ac:dyDescent="0.3">
      <c r="L2" s="18"/>
    </row>
    <row r="3" spans="1:18" x14ac:dyDescent="0.25">
      <c r="A3" s="537" t="s">
        <v>362</v>
      </c>
      <c r="B3" s="538"/>
      <c r="C3" s="538"/>
      <c r="D3" s="538"/>
      <c r="E3" s="538"/>
      <c r="F3" s="538"/>
      <c r="G3" s="538"/>
      <c r="H3" s="538"/>
      <c r="I3" s="538"/>
      <c r="J3" s="538"/>
      <c r="K3" s="539"/>
    </row>
    <row r="4" spans="1:18" ht="45.75" customHeight="1" thickBot="1" x14ac:dyDescent="0.3">
      <c r="A4" s="540"/>
      <c r="B4" s="541"/>
      <c r="C4" s="541"/>
      <c r="D4" s="541"/>
      <c r="E4" s="541"/>
      <c r="F4" s="541"/>
      <c r="G4" s="541"/>
      <c r="H4" s="541"/>
      <c r="I4" s="541"/>
      <c r="J4" s="541"/>
      <c r="K4" s="542"/>
    </row>
    <row r="5" spans="1:18" ht="15.75" thickBot="1" x14ac:dyDescent="0.3"/>
    <row r="6" spans="1:18" ht="39.75" customHeight="1" thickBot="1" x14ac:dyDescent="0.3">
      <c r="A6" s="586" t="s">
        <v>203</v>
      </c>
      <c r="B6" s="587"/>
      <c r="C6" s="587"/>
      <c r="D6" s="587"/>
      <c r="E6" s="587"/>
      <c r="F6" s="587"/>
      <c r="G6" s="587"/>
      <c r="H6" s="587"/>
      <c r="I6" s="587"/>
      <c r="J6" s="587"/>
      <c r="K6" s="588"/>
    </row>
    <row r="7" spans="1:18" ht="36.75" customHeight="1" thickBot="1" x14ac:dyDescent="0.3">
      <c r="A7" s="604" t="s">
        <v>8</v>
      </c>
      <c r="B7" s="605"/>
      <c r="C7" s="605"/>
      <c r="D7" s="402"/>
      <c r="E7" s="398"/>
      <c r="F7" s="567" t="s">
        <v>27</v>
      </c>
      <c r="G7" s="570" t="s">
        <v>28</v>
      </c>
      <c r="H7" s="567" t="s">
        <v>29</v>
      </c>
      <c r="I7" s="592" t="s">
        <v>30</v>
      </c>
      <c r="J7" s="594" t="s">
        <v>31</v>
      </c>
      <c r="K7" s="582" t="s">
        <v>32</v>
      </c>
    </row>
    <row r="8" spans="1:18" ht="15.75" customHeight="1" x14ac:dyDescent="0.25">
      <c r="A8" s="533" t="s">
        <v>22</v>
      </c>
      <c r="B8" s="533" t="s">
        <v>353</v>
      </c>
      <c r="C8" s="533" t="s">
        <v>354</v>
      </c>
      <c r="D8" s="406" t="s">
        <v>6</v>
      </c>
      <c r="E8" s="398" t="s">
        <v>7</v>
      </c>
      <c r="F8" s="568"/>
      <c r="G8" s="571"/>
      <c r="H8" s="568"/>
      <c r="I8" s="593"/>
      <c r="J8" s="595"/>
      <c r="K8" s="583"/>
    </row>
    <row r="9" spans="1:18" ht="15.75" customHeight="1" x14ac:dyDescent="0.25">
      <c r="A9" s="534"/>
      <c r="B9" s="534"/>
      <c r="C9" s="534"/>
      <c r="D9" s="406"/>
      <c r="E9" s="398"/>
      <c r="F9" s="568"/>
      <c r="G9" s="571"/>
      <c r="H9" s="568"/>
      <c r="I9" s="593"/>
      <c r="J9" s="595"/>
      <c r="K9" s="583"/>
    </row>
    <row r="10" spans="1:18" ht="25.5" customHeight="1" thickBot="1" x14ac:dyDescent="0.3">
      <c r="A10" s="534"/>
      <c r="B10" s="535"/>
      <c r="C10" s="535"/>
      <c r="D10" s="406"/>
      <c r="E10" s="398"/>
      <c r="F10" s="569"/>
      <c r="G10" s="572"/>
      <c r="H10" s="569"/>
      <c r="I10" s="593"/>
      <c r="J10" s="596"/>
      <c r="K10" s="597"/>
    </row>
    <row r="11" spans="1:18" ht="21.75" customHeight="1" thickBot="1" x14ac:dyDescent="0.3">
      <c r="A11" s="69" t="s">
        <v>87</v>
      </c>
      <c r="B11" s="573" t="s">
        <v>298</v>
      </c>
      <c r="C11" s="576"/>
      <c r="D11" s="342" t="s">
        <v>204</v>
      </c>
      <c r="E11" s="442"/>
      <c r="F11" s="242"/>
      <c r="G11" s="241"/>
      <c r="H11" s="242"/>
      <c r="I11" s="242"/>
      <c r="J11" s="242"/>
      <c r="K11" s="243"/>
    </row>
    <row r="12" spans="1:18" ht="19.5" customHeight="1" thickBot="1" x14ac:dyDescent="0.3">
      <c r="A12" s="69" t="s">
        <v>93</v>
      </c>
      <c r="B12" s="574"/>
      <c r="C12" s="577"/>
      <c r="D12" s="394" t="s">
        <v>14</v>
      </c>
      <c r="E12" s="396"/>
      <c r="F12" s="220"/>
      <c r="G12" s="220"/>
      <c r="H12" s="220"/>
      <c r="I12" s="220"/>
      <c r="J12" s="220"/>
      <c r="K12" s="222"/>
    </row>
    <row r="13" spans="1:18" ht="16.5" customHeight="1" thickBot="1" x14ac:dyDescent="0.3">
      <c r="A13" s="69" t="s">
        <v>94</v>
      </c>
      <c r="B13" s="574"/>
      <c r="C13" s="577"/>
      <c r="D13" s="394" t="s">
        <v>15</v>
      </c>
      <c r="E13" s="396"/>
      <c r="F13" s="220"/>
      <c r="G13" s="220"/>
      <c r="H13" s="220"/>
      <c r="I13" s="220"/>
      <c r="J13" s="220"/>
      <c r="K13" s="222"/>
      <c r="R13" s="64"/>
    </row>
    <row r="14" spans="1:18" ht="18.75" customHeight="1" thickBot="1" x14ac:dyDescent="0.3">
      <c r="A14" s="247" t="s">
        <v>95</v>
      </c>
      <c r="B14" s="575"/>
      <c r="C14" s="578"/>
      <c r="D14" s="395" t="s">
        <v>16</v>
      </c>
      <c r="E14" s="397"/>
      <c r="F14" s="226"/>
      <c r="G14" s="226"/>
      <c r="H14" s="226"/>
      <c r="I14" s="226"/>
      <c r="J14" s="226"/>
      <c r="K14" s="227"/>
    </row>
    <row r="15" spans="1:18" ht="21.75" customHeight="1" thickBot="1" x14ac:dyDescent="0.3">
      <c r="A15" s="69" t="s">
        <v>96</v>
      </c>
      <c r="B15" s="670" t="s">
        <v>299</v>
      </c>
      <c r="C15" s="673"/>
      <c r="D15" s="422" t="s">
        <v>204</v>
      </c>
      <c r="E15" s="443"/>
      <c r="F15" s="339"/>
      <c r="G15" s="340"/>
      <c r="H15" s="339"/>
      <c r="I15" s="339"/>
      <c r="J15" s="339"/>
      <c r="K15" s="341"/>
    </row>
    <row r="16" spans="1:18" ht="20.25" customHeight="1" thickBot="1" x14ac:dyDescent="0.3">
      <c r="A16" s="245" t="s">
        <v>97</v>
      </c>
      <c r="B16" s="671"/>
      <c r="C16" s="577"/>
      <c r="D16" s="394" t="s">
        <v>14</v>
      </c>
      <c r="E16" s="396"/>
      <c r="F16" s="220"/>
      <c r="G16" s="220"/>
      <c r="H16" s="220"/>
      <c r="I16" s="220"/>
      <c r="J16" s="220"/>
      <c r="K16" s="222"/>
    </row>
    <row r="17" spans="1:11" ht="21.75" customHeight="1" thickBot="1" x14ac:dyDescent="0.3">
      <c r="A17" s="69" t="s">
        <v>98</v>
      </c>
      <c r="B17" s="574"/>
      <c r="C17" s="577"/>
      <c r="D17" s="394" t="s">
        <v>15</v>
      </c>
      <c r="E17" s="396"/>
      <c r="F17" s="220"/>
      <c r="G17" s="220"/>
      <c r="H17" s="220"/>
      <c r="I17" s="220"/>
      <c r="J17" s="220"/>
      <c r="K17" s="222"/>
    </row>
    <row r="18" spans="1:11" ht="18.75" customHeight="1" thickBot="1" x14ac:dyDescent="0.3">
      <c r="A18" s="245" t="s">
        <v>99</v>
      </c>
      <c r="B18" s="672"/>
      <c r="C18" s="674"/>
      <c r="D18" s="403" t="s">
        <v>16</v>
      </c>
      <c r="E18" s="444"/>
      <c r="F18" s="231"/>
      <c r="G18" s="231"/>
      <c r="H18" s="231"/>
      <c r="I18" s="231"/>
      <c r="J18" s="231"/>
      <c r="K18" s="232"/>
    </row>
    <row r="19" spans="1:11" ht="19.5" customHeight="1" thickBot="1" x14ac:dyDescent="0.3">
      <c r="A19" s="248" t="s">
        <v>110</v>
      </c>
      <c r="B19" s="686" t="s">
        <v>300</v>
      </c>
      <c r="C19" s="690"/>
      <c r="D19" s="342" t="s">
        <v>204</v>
      </c>
      <c r="E19" s="442"/>
      <c r="F19" s="242"/>
      <c r="G19" s="241"/>
      <c r="H19" s="242"/>
      <c r="I19" s="242"/>
      <c r="J19" s="242"/>
      <c r="K19" s="243"/>
    </row>
    <row r="20" spans="1:11" ht="18.75" customHeight="1" thickBot="1" x14ac:dyDescent="0.3">
      <c r="A20" s="69" t="s">
        <v>111</v>
      </c>
      <c r="B20" s="687"/>
      <c r="C20" s="691"/>
      <c r="D20" s="394" t="s">
        <v>14</v>
      </c>
      <c r="E20" s="396"/>
      <c r="F20" s="221"/>
      <c r="G20" s="221"/>
      <c r="H20" s="221"/>
      <c r="I20" s="221"/>
      <c r="J20" s="221"/>
      <c r="K20" s="223"/>
    </row>
    <row r="21" spans="1:11" ht="18.75" customHeight="1" thickBot="1" x14ac:dyDescent="0.3">
      <c r="A21" s="204" t="s">
        <v>112</v>
      </c>
      <c r="B21" s="688"/>
      <c r="C21" s="691"/>
      <c r="D21" s="394" t="s">
        <v>15</v>
      </c>
      <c r="E21" s="396"/>
      <c r="F21" s="221"/>
      <c r="G21" s="221"/>
      <c r="H21" s="221"/>
      <c r="I21" s="221"/>
      <c r="J21" s="221"/>
      <c r="K21" s="223"/>
    </row>
    <row r="22" spans="1:11" ht="8.25" customHeight="1" x14ac:dyDescent="0.25">
      <c r="A22" s="598" t="s">
        <v>113</v>
      </c>
      <c r="B22" s="688"/>
      <c r="C22" s="691"/>
      <c r="D22" s="577" t="s">
        <v>16</v>
      </c>
      <c r="E22" s="646"/>
      <c r="F22" s="565"/>
      <c r="G22" s="565"/>
      <c r="H22" s="565"/>
      <c r="I22" s="565"/>
      <c r="J22" s="565"/>
      <c r="K22" s="651"/>
    </row>
    <row r="23" spans="1:11" ht="15" customHeight="1" thickBot="1" x14ac:dyDescent="0.3">
      <c r="A23" s="599"/>
      <c r="B23" s="689"/>
      <c r="C23" s="692"/>
      <c r="D23" s="578"/>
      <c r="E23" s="647"/>
      <c r="F23" s="566"/>
      <c r="G23" s="566"/>
      <c r="H23" s="566"/>
      <c r="I23" s="566"/>
      <c r="J23" s="566"/>
      <c r="K23" s="652"/>
    </row>
    <row r="24" spans="1:11" ht="15" customHeight="1" x14ac:dyDescent="0.25">
      <c r="A24" s="10"/>
      <c r="B24" s="10"/>
      <c r="C24" s="11"/>
      <c r="D24" s="10"/>
      <c r="E24" s="10"/>
      <c r="F24" s="11"/>
      <c r="G24" s="11"/>
      <c r="H24" s="11"/>
      <c r="I24" s="11"/>
      <c r="J24" s="11"/>
      <c r="K24" s="11"/>
    </row>
    <row r="25" spans="1:11" ht="15.75" customHeight="1" thickBot="1" x14ac:dyDescent="0.3"/>
    <row r="26" spans="1:11" ht="39" customHeight="1" thickBot="1" x14ac:dyDescent="0.3">
      <c r="A26" s="586" t="s">
        <v>203</v>
      </c>
      <c r="B26" s="660"/>
      <c r="C26" s="660"/>
      <c r="D26" s="660"/>
      <c r="E26" s="660"/>
      <c r="F26" s="660"/>
      <c r="G26" s="660"/>
      <c r="H26" s="660"/>
      <c r="I26" s="660"/>
      <c r="J26" s="660"/>
      <c r="K26" s="661"/>
    </row>
    <row r="27" spans="1:11" ht="29.25" customHeight="1" thickBot="1" x14ac:dyDescent="0.3">
      <c r="A27" s="589" t="s">
        <v>9</v>
      </c>
      <c r="B27" s="590"/>
      <c r="C27" s="591"/>
      <c r="D27" s="211"/>
      <c r="E27" s="211"/>
      <c r="F27" s="678" t="s">
        <v>27</v>
      </c>
      <c r="G27" s="675" t="s">
        <v>28</v>
      </c>
      <c r="H27" s="665" t="s">
        <v>29</v>
      </c>
      <c r="I27" s="675" t="s">
        <v>30</v>
      </c>
      <c r="J27" s="662" t="s">
        <v>31</v>
      </c>
      <c r="K27" s="601" t="s">
        <v>32</v>
      </c>
    </row>
    <row r="28" spans="1:11" ht="15" customHeight="1" x14ac:dyDescent="0.25">
      <c r="A28" s="533" t="s">
        <v>22</v>
      </c>
      <c r="B28" s="533" t="s">
        <v>353</v>
      </c>
      <c r="C28" s="533" t="s">
        <v>354</v>
      </c>
      <c r="D28" s="211" t="s">
        <v>6</v>
      </c>
      <c r="E28" s="211" t="s">
        <v>7</v>
      </c>
      <c r="F28" s="679"/>
      <c r="G28" s="676"/>
      <c r="H28" s="666"/>
      <c r="I28" s="676"/>
      <c r="J28" s="663"/>
      <c r="K28" s="602"/>
    </row>
    <row r="29" spans="1:11" ht="15.75" customHeight="1" x14ac:dyDescent="0.25">
      <c r="A29" s="534"/>
      <c r="B29" s="534"/>
      <c r="C29" s="534"/>
      <c r="D29" s="211"/>
      <c r="E29" s="211"/>
      <c r="F29" s="679"/>
      <c r="G29" s="676"/>
      <c r="H29" s="666"/>
      <c r="I29" s="676"/>
      <c r="J29" s="663"/>
      <c r="K29" s="602"/>
    </row>
    <row r="30" spans="1:11" ht="34.5" customHeight="1" thickBot="1" x14ac:dyDescent="0.3">
      <c r="A30" s="535"/>
      <c r="B30" s="535"/>
      <c r="C30" s="535"/>
      <c r="D30" s="212"/>
      <c r="E30" s="212"/>
      <c r="F30" s="680"/>
      <c r="G30" s="677"/>
      <c r="H30" s="667"/>
      <c r="I30" s="677"/>
      <c r="J30" s="664"/>
      <c r="K30" s="603"/>
    </row>
    <row r="31" spans="1:11" ht="15" customHeight="1" thickBot="1" x14ac:dyDescent="0.3">
      <c r="A31" s="228" t="s">
        <v>114</v>
      </c>
      <c r="B31" s="668" t="s">
        <v>298</v>
      </c>
      <c r="C31" s="653"/>
      <c r="D31" s="337" t="s">
        <v>204</v>
      </c>
      <c r="E31" s="337"/>
      <c r="F31" s="242"/>
      <c r="G31" s="241"/>
      <c r="H31" s="242"/>
      <c r="I31" s="242"/>
      <c r="J31" s="242"/>
      <c r="K31" s="243"/>
    </row>
    <row r="32" spans="1:11" ht="15.75" customHeight="1" thickBot="1" x14ac:dyDescent="0.3">
      <c r="A32" s="69" t="s">
        <v>115</v>
      </c>
      <c r="B32" s="558"/>
      <c r="C32" s="639"/>
      <c r="D32" s="218" t="s">
        <v>14</v>
      </c>
      <c r="E32" s="219"/>
      <c r="F32" s="220"/>
      <c r="G32" s="220"/>
      <c r="H32" s="220"/>
      <c r="I32" s="220"/>
      <c r="J32" s="220"/>
      <c r="K32" s="222"/>
    </row>
    <row r="33" spans="1:11" ht="15.75" thickBot="1" x14ac:dyDescent="0.3">
      <c r="A33" s="245" t="s">
        <v>116</v>
      </c>
      <c r="B33" s="559"/>
      <c r="C33" s="639"/>
      <c r="D33" s="218" t="s">
        <v>15</v>
      </c>
      <c r="E33" s="219"/>
      <c r="F33" s="220"/>
      <c r="G33" s="220"/>
      <c r="H33" s="220"/>
      <c r="I33" s="220"/>
      <c r="J33" s="220"/>
      <c r="K33" s="222"/>
    </row>
    <row r="34" spans="1:11" ht="18.75" customHeight="1" thickBot="1" x14ac:dyDescent="0.3">
      <c r="A34" s="69" t="s">
        <v>117</v>
      </c>
      <c r="B34" s="669"/>
      <c r="C34" s="640"/>
      <c r="D34" s="224" t="s">
        <v>16</v>
      </c>
      <c r="E34" s="225"/>
      <c r="F34" s="226"/>
      <c r="G34" s="226"/>
      <c r="H34" s="226"/>
      <c r="I34" s="226"/>
      <c r="J34" s="226"/>
      <c r="K34" s="227"/>
    </row>
    <row r="35" spans="1:11" ht="19.5" customHeight="1" thickBot="1" x14ac:dyDescent="0.3">
      <c r="A35" s="69" t="s">
        <v>118</v>
      </c>
      <c r="B35" s="552" t="s">
        <v>299</v>
      </c>
      <c r="C35" s="555"/>
      <c r="D35" s="338" t="s">
        <v>204</v>
      </c>
      <c r="E35" s="338"/>
      <c r="F35" s="339"/>
      <c r="G35" s="340"/>
      <c r="H35" s="339"/>
      <c r="I35" s="339"/>
      <c r="J35" s="339"/>
      <c r="K35" s="341"/>
    </row>
    <row r="36" spans="1:11" ht="18" customHeight="1" thickBot="1" x14ac:dyDescent="0.3">
      <c r="A36" s="245" t="s">
        <v>119</v>
      </c>
      <c r="B36" s="553"/>
      <c r="C36" s="550"/>
      <c r="D36" s="218" t="s">
        <v>14</v>
      </c>
      <c r="E36" s="219"/>
      <c r="F36" s="220"/>
      <c r="G36" s="220"/>
      <c r="H36" s="220"/>
      <c r="I36" s="220"/>
      <c r="J36" s="220"/>
      <c r="K36" s="222"/>
    </row>
    <row r="37" spans="1:11" ht="21.75" customHeight="1" thickBot="1" x14ac:dyDescent="0.3">
      <c r="A37" s="69" t="s">
        <v>120</v>
      </c>
      <c r="B37" s="547"/>
      <c r="C37" s="550"/>
      <c r="D37" s="218" t="s">
        <v>15</v>
      </c>
      <c r="E37" s="219"/>
      <c r="F37" s="220"/>
      <c r="G37" s="220"/>
      <c r="H37" s="220"/>
      <c r="I37" s="220"/>
      <c r="J37" s="220"/>
      <c r="K37" s="222"/>
    </row>
    <row r="38" spans="1:11" ht="15.75" thickBot="1" x14ac:dyDescent="0.3">
      <c r="A38" s="245" t="s">
        <v>121</v>
      </c>
      <c r="B38" s="554"/>
      <c r="C38" s="556"/>
      <c r="D38" s="229" t="s">
        <v>16</v>
      </c>
      <c r="E38" s="230"/>
      <c r="F38" s="231"/>
      <c r="G38" s="231"/>
      <c r="H38" s="231"/>
      <c r="I38" s="231"/>
      <c r="J38" s="231"/>
      <c r="K38" s="232"/>
    </row>
    <row r="39" spans="1:11" ht="15.75" customHeight="1" thickBot="1" x14ac:dyDescent="0.3">
      <c r="A39" s="246" t="s">
        <v>122</v>
      </c>
      <c r="B39" s="557" t="s">
        <v>300</v>
      </c>
      <c r="C39" s="653"/>
      <c r="D39" s="337" t="s">
        <v>204</v>
      </c>
      <c r="E39" s="337"/>
      <c r="F39" s="242"/>
      <c r="G39" s="241"/>
      <c r="H39" s="242"/>
      <c r="I39" s="242"/>
      <c r="J39" s="242"/>
      <c r="K39" s="243"/>
    </row>
    <row r="40" spans="1:11" ht="15.75" thickBot="1" x14ac:dyDescent="0.3">
      <c r="A40" s="69" t="s">
        <v>123</v>
      </c>
      <c r="B40" s="558"/>
      <c r="C40" s="639"/>
      <c r="D40" s="218" t="s">
        <v>14</v>
      </c>
      <c r="E40" s="219"/>
      <c r="F40" s="220"/>
      <c r="G40" s="220"/>
      <c r="H40" s="220"/>
      <c r="I40" s="220"/>
      <c r="J40" s="220"/>
      <c r="K40" s="222"/>
    </row>
    <row r="41" spans="1:11" ht="19.5" customHeight="1" thickBot="1" x14ac:dyDescent="0.3">
      <c r="A41" s="204" t="s">
        <v>124</v>
      </c>
      <c r="B41" s="559"/>
      <c r="C41" s="639"/>
      <c r="D41" s="218" t="s">
        <v>15</v>
      </c>
      <c r="E41" s="219"/>
      <c r="F41" s="220"/>
      <c r="G41" s="220"/>
      <c r="H41" s="220"/>
      <c r="I41" s="220"/>
      <c r="J41" s="220"/>
      <c r="K41" s="222"/>
    </row>
    <row r="42" spans="1:11" ht="9.75" customHeight="1" x14ac:dyDescent="0.25">
      <c r="A42" s="598" t="s">
        <v>125</v>
      </c>
      <c r="B42" s="559"/>
      <c r="C42" s="639"/>
      <c r="D42" s="550" t="s">
        <v>16</v>
      </c>
      <c r="E42" s="563"/>
      <c r="F42" s="565"/>
      <c r="G42" s="565"/>
      <c r="H42" s="565"/>
      <c r="I42" s="565"/>
      <c r="J42" s="565"/>
      <c r="K42" s="651"/>
    </row>
    <row r="43" spans="1:11" ht="6.75" customHeight="1" thickBot="1" x14ac:dyDescent="0.3">
      <c r="A43" s="599"/>
      <c r="B43" s="560"/>
      <c r="C43" s="640"/>
      <c r="D43" s="551"/>
      <c r="E43" s="564"/>
      <c r="F43" s="566"/>
      <c r="G43" s="566"/>
      <c r="H43" s="566"/>
      <c r="I43" s="566"/>
      <c r="J43" s="566"/>
      <c r="K43" s="652"/>
    </row>
    <row r="44" spans="1:11" ht="15.75" thickBot="1" x14ac:dyDescent="0.3"/>
    <row r="45" spans="1:11" ht="37.5" customHeight="1" thickBot="1" x14ac:dyDescent="0.3">
      <c r="A45" s="586" t="s">
        <v>236</v>
      </c>
      <c r="B45" s="660"/>
      <c r="C45" s="660"/>
      <c r="D45" s="660"/>
      <c r="E45" s="660"/>
      <c r="F45" s="660"/>
      <c r="G45" s="660"/>
      <c r="H45" s="660"/>
      <c r="I45" s="660"/>
      <c r="J45" s="660"/>
      <c r="K45" s="661"/>
    </row>
    <row r="46" spans="1:11" ht="21.75" customHeight="1" thickBot="1" x14ac:dyDescent="0.3">
      <c r="A46" s="589" t="s">
        <v>11</v>
      </c>
      <c r="B46" s="590"/>
      <c r="C46" s="591"/>
      <c r="D46" s="3"/>
      <c r="E46" s="3"/>
      <c r="F46" s="594" t="s">
        <v>27</v>
      </c>
      <c r="G46" s="582" t="s">
        <v>28</v>
      </c>
      <c r="H46" s="657" t="s">
        <v>29</v>
      </c>
      <c r="I46" s="592" t="s">
        <v>30</v>
      </c>
      <c r="J46" s="594" t="s">
        <v>31</v>
      </c>
      <c r="K46" s="582" t="s">
        <v>32</v>
      </c>
    </row>
    <row r="47" spans="1:11" ht="22.5" customHeight="1" x14ac:dyDescent="0.25">
      <c r="A47" s="533" t="s">
        <v>22</v>
      </c>
      <c r="B47" s="533" t="s">
        <v>353</v>
      </c>
      <c r="C47" s="533" t="s">
        <v>354</v>
      </c>
      <c r="D47" s="4" t="s">
        <v>6</v>
      </c>
      <c r="E47" s="4" t="s">
        <v>7</v>
      </c>
      <c r="F47" s="595"/>
      <c r="G47" s="583"/>
      <c r="H47" s="658"/>
      <c r="I47" s="593"/>
      <c r="J47" s="595"/>
      <c r="K47" s="583"/>
    </row>
    <row r="48" spans="1:11" ht="22.5" customHeight="1" x14ac:dyDescent="0.25">
      <c r="A48" s="534"/>
      <c r="B48" s="534"/>
      <c r="C48" s="534"/>
      <c r="D48" s="4"/>
      <c r="E48" s="4"/>
      <c r="F48" s="595"/>
      <c r="G48" s="583"/>
      <c r="H48" s="658"/>
      <c r="I48" s="593"/>
      <c r="J48" s="595"/>
      <c r="K48" s="583"/>
    </row>
    <row r="49" spans="1:11" ht="22.5" customHeight="1" thickBot="1" x14ac:dyDescent="0.3">
      <c r="A49" s="534"/>
      <c r="B49" s="535"/>
      <c r="C49" s="535"/>
      <c r="D49" s="213"/>
      <c r="E49" s="213"/>
      <c r="F49" s="596"/>
      <c r="G49" s="597"/>
      <c r="H49" s="659"/>
      <c r="I49" s="593"/>
      <c r="J49" s="596"/>
      <c r="K49" s="597"/>
    </row>
    <row r="50" spans="1:11" ht="22.5" customHeight="1" thickBot="1" x14ac:dyDescent="0.3">
      <c r="A50" s="214" t="s">
        <v>126</v>
      </c>
      <c r="B50" s="641" t="s">
        <v>298</v>
      </c>
      <c r="C50" s="600"/>
      <c r="D50" s="342" t="s">
        <v>204</v>
      </c>
      <c r="E50" s="237"/>
      <c r="F50" s="215"/>
      <c r="G50" s="241"/>
      <c r="H50" s="242"/>
      <c r="I50" s="242"/>
      <c r="J50" s="242"/>
      <c r="K50" s="243"/>
    </row>
    <row r="51" spans="1:11" ht="21.75" customHeight="1" thickBot="1" x14ac:dyDescent="0.3">
      <c r="A51" s="214" t="s">
        <v>127</v>
      </c>
      <c r="B51" s="642"/>
      <c r="C51" s="681"/>
      <c r="D51" s="7" t="s">
        <v>14</v>
      </c>
      <c r="E51" s="238"/>
      <c r="F51" s="221"/>
      <c r="G51" s="221"/>
      <c r="H51" s="221"/>
      <c r="I51" s="221"/>
      <c r="J51" s="221"/>
      <c r="K51" s="223"/>
    </row>
    <row r="52" spans="1:11" ht="17.25" customHeight="1" x14ac:dyDescent="0.25">
      <c r="A52" s="214" t="s">
        <v>128</v>
      </c>
      <c r="B52" s="642"/>
      <c r="C52" s="681"/>
      <c r="D52" s="7" t="s">
        <v>15</v>
      </c>
      <c r="E52" s="238"/>
      <c r="F52" s="221"/>
      <c r="G52" s="221"/>
      <c r="H52" s="221"/>
      <c r="I52" s="221"/>
      <c r="J52" s="221"/>
      <c r="K52" s="223"/>
    </row>
    <row r="53" spans="1:11" ht="23.25" customHeight="1" thickBot="1" x14ac:dyDescent="0.3">
      <c r="A53" s="236" t="s">
        <v>129</v>
      </c>
      <c r="B53" s="643"/>
      <c r="C53" s="682"/>
      <c r="D53" s="65" t="s">
        <v>16</v>
      </c>
      <c r="E53" s="239"/>
      <c r="F53" s="226"/>
      <c r="G53" s="226"/>
      <c r="H53" s="226"/>
      <c r="I53" s="226"/>
      <c r="J53" s="226"/>
      <c r="K53" s="227"/>
    </row>
    <row r="54" spans="1:11" ht="18.75" customHeight="1" thickBot="1" x14ac:dyDescent="0.3">
      <c r="A54" s="236" t="s">
        <v>130</v>
      </c>
      <c r="B54" s="641" t="s">
        <v>299</v>
      </c>
      <c r="C54" s="683"/>
      <c r="D54" s="6" t="s">
        <v>204</v>
      </c>
      <c r="E54" s="240"/>
      <c r="F54" s="233"/>
      <c r="G54" s="233"/>
      <c r="H54" s="233"/>
      <c r="I54" s="233"/>
      <c r="J54" s="233"/>
      <c r="K54" s="234"/>
    </row>
    <row r="55" spans="1:11" ht="18" customHeight="1" thickBot="1" x14ac:dyDescent="0.3">
      <c r="A55" s="236" t="s">
        <v>131</v>
      </c>
      <c r="B55" s="642"/>
      <c r="C55" s="684"/>
      <c r="D55" s="7" t="s">
        <v>14</v>
      </c>
      <c r="E55" s="238"/>
      <c r="F55" s="221"/>
      <c r="G55" s="221"/>
      <c r="H55" s="221"/>
      <c r="I55" s="221"/>
      <c r="J55" s="221"/>
      <c r="K55" s="223"/>
    </row>
    <row r="56" spans="1:11" ht="20.25" customHeight="1" x14ac:dyDescent="0.25">
      <c r="A56" s="235" t="s">
        <v>132</v>
      </c>
      <c r="B56" s="642"/>
      <c r="C56" s="684"/>
      <c r="D56" s="7" t="s">
        <v>15</v>
      </c>
      <c r="E56" s="238"/>
      <c r="F56" s="221"/>
      <c r="G56" s="221"/>
      <c r="H56" s="221"/>
      <c r="I56" s="221"/>
      <c r="J56" s="221"/>
      <c r="K56" s="223"/>
    </row>
    <row r="57" spans="1:11" ht="8.25" customHeight="1" x14ac:dyDescent="0.25">
      <c r="A57" s="644" t="s">
        <v>133</v>
      </c>
      <c r="B57" s="642"/>
      <c r="C57" s="684"/>
      <c r="D57" s="577" t="s">
        <v>16</v>
      </c>
      <c r="E57" s="646"/>
      <c r="F57" s="565"/>
      <c r="G57" s="565"/>
      <c r="H57" s="565"/>
      <c r="I57" s="565"/>
      <c r="J57" s="565"/>
      <c r="K57" s="651"/>
    </row>
    <row r="58" spans="1:11" ht="8.25" customHeight="1" thickBot="1" x14ac:dyDescent="0.3">
      <c r="A58" s="645"/>
      <c r="B58" s="643"/>
      <c r="C58" s="685"/>
      <c r="D58" s="578"/>
      <c r="E58" s="647"/>
      <c r="F58" s="566"/>
      <c r="G58" s="566"/>
      <c r="H58" s="566"/>
      <c r="I58" s="566"/>
      <c r="J58" s="566"/>
      <c r="K58" s="652"/>
    </row>
    <row r="59" spans="1:11" ht="19.5" customHeight="1" x14ac:dyDescent="0.25">
      <c r="A59" s="51" t="s">
        <v>134</v>
      </c>
      <c r="B59" s="641" t="s">
        <v>300</v>
      </c>
      <c r="C59" s="683"/>
      <c r="D59" s="6" t="s">
        <v>204</v>
      </c>
      <c r="E59" s="240"/>
      <c r="F59" s="233"/>
      <c r="G59" s="233"/>
      <c r="H59" s="233"/>
      <c r="I59" s="233"/>
      <c r="J59" s="233"/>
      <c r="K59" s="234"/>
    </row>
    <row r="60" spans="1:11" ht="19.5" customHeight="1" x14ac:dyDescent="0.25">
      <c r="A60" s="235" t="s">
        <v>135</v>
      </c>
      <c r="B60" s="642"/>
      <c r="C60" s="684"/>
      <c r="D60" s="7" t="s">
        <v>14</v>
      </c>
      <c r="E60" s="238"/>
      <c r="F60" s="221"/>
      <c r="G60" s="221"/>
      <c r="H60" s="221"/>
      <c r="I60" s="221"/>
      <c r="J60" s="221"/>
      <c r="K60" s="223"/>
    </row>
    <row r="61" spans="1:11" ht="19.5" customHeight="1" x14ac:dyDescent="0.25">
      <c r="A61" s="235" t="s">
        <v>136</v>
      </c>
      <c r="B61" s="642"/>
      <c r="C61" s="684"/>
      <c r="D61" s="7" t="s">
        <v>15</v>
      </c>
      <c r="E61" s="238"/>
      <c r="F61" s="221"/>
      <c r="G61" s="221"/>
      <c r="H61" s="221"/>
      <c r="I61" s="221"/>
      <c r="J61" s="221"/>
      <c r="K61" s="223"/>
    </row>
    <row r="62" spans="1:11" ht="12" customHeight="1" x14ac:dyDescent="0.25">
      <c r="A62" s="644" t="s">
        <v>137</v>
      </c>
      <c r="B62" s="642"/>
      <c r="C62" s="684"/>
      <c r="D62" s="577" t="s">
        <v>16</v>
      </c>
      <c r="E62" s="646"/>
      <c r="F62" s="565"/>
      <c r="G62" s="565"/>
      <c r="H62" s="565"/>
      <c r="I62" s="565"/>
      <c r="J62" s="565"/>
      <c r="K62" s="651"/>
    </row>
    <row r="63" spans="1:11" ht="8.25" customHeight="1" thickBot="1" x14ac:dyDescent="0.3">
      <c r="A63" s="645"/>
      <c r="B63" s="643"/>
      <c r="C63" s="685"/>
      <c r="D63" s="578"/>
      <c r="E63" s="647"/>
      <c r="F63" s="566"/>
      <c r="G63" s="566"/>
      <c r="H63" s="566"/>
      <c r="I63" s="566"/>
      <c r="J63" s="566"/>
      <c r="K63" s="652"/>
    </row>
    <row r="65" spans="1:11" ht="15" customHeight="1" thickBot="1" x14ac:dyDescent="0.3"/>
    <row r="66" spans="1:11" ht="44.25" customHeight="1" thickBot="1" x14ac:dyDescent="0.3">
      <c r="A66" s="586" t="s">
        <v>203</v>
      </c>
      <c r="B66" s="587"/>
      <c r="C66" s="587"/>
      <c r="D66" s="587"/>
      <c r="E66" s="587"/>
      <c r="F66" s="587"/>
      <c r="G66" s="587"/>
      <c r="H66" s="587"/>
      <c r="I66" s="587"/>
      <c r="J66" s="587"/>
      <c r="K66" s="588"/>
    </row>
    <row r="67" spans="1:11" ht="30.75" customHeight="1" thickBot="1" x14ac:dyDescent="0.3">
      <c r="A67" s="604" t="s">
        <v>20</v>
      </c>
      <c r="B67" s="605"/>
      <c r="C67" s="606"/>
      <c r="D67" s="291"/>
      <c r="E67" s="283"/>
      <c r="F67" s="567" t="s">
        <v>27</v>
      </c>
      <c r="G67" s="570" t="s">
        <v>28</v>
      </c>
      <c r="H67" s="567" t="s">
        <v>29</v>
      </c>
      <c r="I67" s="592" t="s">
        <v>30</v>
      </c>
      <c r="J67" s="594" t="s">
        <v>31</v>
      </c>
      <c r="K67" s="582" t="s">
        <v>32</v>
      </c>
    </row>
    <row r="68" spans="1:11" ht="27" customHeight="1" x14ac:dyDescent="0.25">
      <c r="A68" s="533" t="s">
        <v>22</v>
      </c>
      <c r="B68" s="533" t="s">
        <v>353</v>
      </c>
      <c r="C68" s="533" t="s">
        <v>354</v>
      </c>
      <c r="D68" s="291" t="s">
        <v>6</v>
      </c>
      <c r="E68" s="283" t="s">
        <v>7</v>
      </c>
      <c r="F68" s="568"/>
      <c r="G68" s="571"/>
      <c r="H68" s="568"/>
      <c r="I68" s="593"/>
      <c r="J68" s="595"/>
      <c r="K68" s="583"/>
    </row>
    <row r="69" spans="1:11" ht="25.5" customHeight="1" x14ac:dyDescent="0.25">
      <c r="A69" s="534"/>
      <c r="B69" s="534"/>
      <c r="C69" s="534"/>
      <c r="D69" s="291"/>
      <c r="E69" s="283"/>
      <c r="F69" s="568"/>
      <c r="G69" s="571"/>
      <c r="H69" s="568"/>
      <c r="I69" s="593"/>
      <c r="J69" s="595"/>
      <c r="K69" s="583"/>
    </row>
    <row r="70" spans="1:11" ht="15.75" thickBot="1" x14ac:dyDescent="0.3">
      <c r="A70" s="534"/>
      <c r="B70" s="535"/>
      <c r="C70" s="535"/>
      <c r="D70" s="291"/>
      <c r="E70" s="283"/>
      <c r="F70" s="569"/>
      <c r="G70" s="572"/>
      <c r="H70" s="569"/>
      <c r="I70" s="593"/>
      <c r="J70" s="596"/>
      <c r="K70" s="597"/>
    </row>
    <row r="71" spans="1:11" ht="15.75" thickBot="1" x14ac:dyDescent="0.3">
      <c r="A71" s="69" t="s">
        <v>138</v>
      </c>
      <c r="B71" s="546" t="s">
        <v>298</v>
      </c>
      <c r="C71" s="549"/>
      <c r="D71" s="337" t="s">
        <v>204</v>
      </c>
      <c r="E71" s="337"/>
      <c r="F71" s="242"/>
      <c r="G71" s="241"/>
      <c r="H71" s="242"/>
      <c r="I71" s="242"/>
      <c r="J71" s="242"/>
      <c r="K71" s="243"/>
    </row>
    <row r="72" spans="1:11" ht="19.5" customHeight="1" thickBot="1" x14ac:dyDescent="0.3">
      <c r="A72" s="69" t="s">
        <v>139</v>
      </c>
      <c r="B72" s="547"/>
      <c r="C72" s="550"/>
      <c r="D72" s="284" t="s">
        <v>14</v>
      </c>
      <c r="E72" s="286"/>
      <c r="F72" s="288"/>
      <c r="G72" s="288"/>
      <c r="H72" s="288"/>
      <c r="I72" s="288"/>
      <c r="J72" s="288"/>
      <c r="K72" s="293"/>
    </row>
    <row r="73" spans="1:11" ht="16.5" customHeight="1" thickBot="1" x14ac:dyDescent="0.3">
      <c r="A73" s="69" t="s">
        <v>140</v>
      </c>
      <c r="B73" s="547"/>
      <c r="C73" s="550"/>
      <c r="D73" s="284" t="s">
        <v>15</v>
      </c>
      <c r="E73" s="286"/>
      <c r="F73" s="288"/>
      <c r="G73" s="288"/>
      <c r="H73" s="288"/>
      <c r="I73" s="288"/>
      <c r="J73" s="288"/>
      <c r="K73" s="293"/>
    </row>
    <row r="74" spans="1:11" ht="21.75" customHeight="1" thickBot="1" x14ac:dyDescent="0.3">
      <c r="A74" s="69" t="s">
        <v>205</v>
      </c>
      <c r="B74" s="548"/>
      <c r="C74" s="551"/>
      <c r="D74" s="285" t="s">
        <v>16</v>
      </c>
      <c r="E74" s="287"/>
      <c r="F74" s="289"/>
      <c r="G74" s="289"/>
      <c r="H74" s="289"/>
      <c r="I74" s="289"/>
      <c r="J74" s="289"/>
      <c r="K74" s="294"/>
    </row>
    <row r="75" spans="1:11" ht="20.25" customHeight="1" thickBot="1" x14ac:dyDescent="0.3">
      <c r="A75" s="69" t="s">
        <v>206</v>
      </c>
      <c r="B75" s="552" t="s">
        <v>299</v>
      </c>
      <c r="C75" s="555"/>
      <c r="D75" s="338" t="s">
        <v>204</v>
      </c>
      <c r="E75" s="338"/>
      <c r="F75" s="339"/>
      <c r="G75" s="340"/>
      <c r="H75" s="339"/>
      <c r="I75" s="339"/>
      <c r="J75" s="339"/>
      <c r="K75" s="341"/>
    </row>
    <row r="76" spans="1:11" ht="15.75" thickBot="1" x14ac:dyDescent="0.3">
      <c r="A76" s="69" t="s">
        <v>207</v>
      </c>
      <c r="B76" s="553"/>
      <c r="C76" s="550"/>
      <c r="D76" s="284" t="s">
        <v>14</v>
      </c>
      <c r="E76" s="286"/>
      <c r="F76" s="288"/>
      <c r="G76" s="288"/>
      <c r="H76" s="288"/>
      <c r="I76" s="288"/>
      <c r="J76" s="288"/>
      <c r="K76" s="293"/>
    </row>
    <row r="77" spans="1:11" ht="18" customHeight="1" thickBot="1" x14ac:dyDescent="0.3">
      <c r="A77" s="69" t="s">
        <v>208</v>
      </c>
      <c r="B77" s="547"/>
      <c r="C77" s="550"/>
      <c r="D77" s="284" t="s">
        <v>15</v>
      </c>
      <c r="E77" s="286"/>
      <c r="F77" s="288"/>
      <c r="G77" s="288"/>
      <c r="H77" s="288"/>
      <c r="I77" s="288"/>
      <c r="J77" s="288"/>
      <c r="K77" s="293"/>
    </row>
    <row r="78" spans="1:11" ht="16.5" customHeight="1" thickBot="1" x14ac:dyDescent="0.3">
      <c r="A78" s="69" t="s">
        <v>209</v>
      </c>
      <c r="B78" s="554"/>
      <c r="C78" s="556"/>
      <c r="D78" s="290" t="s">
        <v>16</v>
      </c>
      <c r="E78" s="230"/>
      <c r="F78" s="231"/>
      <c r="G78" s="231"/>
      <c r="H78" s="231"/>
      <c r="I78" s="231"/>
      <c r="J78" s="231"/>
      <c r="K78" s="232"/>
    </row>
    <row r="79" spans="1:11" ht="13.5" customHeight="1" thickBot="1" x14ac:dyDescent="0.3">
      <c r="A79" s="248" t="s">
        <v>210</v>
      </c>
      <c r="B79" s="557" t="s">
        <v>300</v>
      </c>
      <c r="C79" s="653"/>
      <c r="D79" s="337" t="s">
        <v>204</v>
      </c>
      <c r="E79" s="337"/>
      <c r="F79" s="242"/>
      <c r="G79" s="241"/>
      <c r="H79" s="242"/>
      <c r="I79" s="242"/>
      <c r="J79" s="242"/>
      <c r="K79" s="243"/>
    </row>
    <row r="80" spans="1:11" ht="15.75" thickBot="1" x14ac:dyDescent="0.3">
      <c r="A80" s="248" t="s">
        <v>211</v>
      </c>
      <c r="B80" s="558"/>
      <c r="C80" s="639"/>
      <c r="D80" s="284" t="s">
        <v>14</v>
      </c>
      <c r="E80" s="286"/>
      <c r="F80" s="288"/>
      <c r="G80" s="288"/>
      <c r="H80" s="288"/>
      <c r="I80" s="288"/>
      <c r="J80" s="288"/>
      <c r="K80" s="293"/>
    </row>
    <row r="81" spans="1:19" ht="15.75" thickBot="1" x14ac:dyDescent="0.3">
      <c r="A81" s="248" t="s">
        <v>212</v>
      </c>
      <c r="B81" s="559"/>
      <c r="C81" s="639"/>
      <c r="D81" s="284" t="s">
        <v>15</v>
      </c>
      <c r="E81" s="286"/>
      <c r="F81" s="288"/>
      <c r="G81" s="288"/>
      <c r="H81" s="288"/>
      <c r="I81" s="288"/>
      <c r="J81" s="288"/>
      <c r="K81" s="293"/>
    </row>
    <row r="82" spans="1:19" ht="9.75" customHeight="1" x14ac:dyDescent="0.25">
      <c r="A82" s="598" t="s">
        <v>213</v>
      </c>
      <c r="B82" s="559"/>
      <c r="C82" s="639"/>
      <c r="D82" s="550" t="s">
        <v>16</v>
      </c>
      <c r="E82" s="563"/>
      <c r="F82" s="565"/>
      <c r="G82" s="565"/>
      <c r="H82" s="565"/>
      <c r="I82" s="565"/>
      <c r="J82" s="565"/>
      <c r="K82" s="651"/>
    </row>
    <row r="83" spans="1:19" ht="12.75" customHeight="1" thickBot="1" x14ac:dyDescent="0.3">
      <c r="A83" s="599"/>
      <c r="B83" s="560"/>
      <c r="C83" s="640"/>
      <c r="D83" s="551"/>
      <c r="E83" s="564"/>
      <c r="F83" s="566"/>
      <c r="G83" s="566"/>
      <c r="H83" s="566"/>
      <c r="I83" s="566"/>
      <c r="J83" s="566"/>
      <c r="K83" s="652"/>
    </row>
    <row r="84" spans="1:19" ht="21.75" customHeight="1" x14ac:dyDescent="0.25">
      <c r="A84" s="296"/>
      <c r="B84" s="308"/>
      <c r="C84" s="297"/>
      <c r="D84" s="296"/>
      <c r="E84" s="307"/>
      <c r="F84" s="295"/>
      <c r="G84" s="295"/>
      <c r="H84" s="295"/>
      <c r="I84" s="295"/>
      <c r="J84" s="295"/>
      <c r="K84" s="295"/>
      <c r="O84" s="11"/>
      <c r="P84" s="11"/>
      <c r="Q84" s="11"/>
      <c r="R84" s="11"/>
      <c r="S84" s="11"/>
    </row>
    <row r="85" spans="1:19" ht="24.75" customHeight="1" thickBot="1" x14ac:dyDescent="0.3">
      <c r="O85" s="11"/>
      <c r="P85" s="585"/>
      <c r="Q85" s="585"/>
      <c r="R85" s="585"/>
      <c r="S85" s="11"/>
    </row>
    <row r="86" spans="1:19" ht="35.25" customHeight="1" thickBot="1" x14ac:dyDescent="0.3">
      <c r="A86" s="586" t="s">
        <v>203</v>
      </c>
      <c r="B86" s="587"/>
      <c r="C86" s="587"/>
      <c r="D86" s="587"/>
      <c r="E86" s="587"/>
      <c r="F86" s="587"/>
      <c r="G86" s="587"/>
      <c r="H86" s="587"/>
      <c r="I86" s="587"/>
      <c r="J86" s="587"/>
      <c r="K86" s="588"/>
      <c r="O86" s="11"/>
      <c r="P86" s="11"/>
      <c r="Q86" s="11"/>
      <c r="R86" s="11"/>
      <c r="S86" s="11"/>
    </row>
    <row r="87" spans="1:19" ht="29.25" customHeight="1" thickBot="1" x14ac:dyDescent="0.3">
      <c r="A87" s="589" t="s">
        <v>19</v>
      </c>
      <c r="B87" s="590"/>
      <c r="C87" s="591"/>
      <c r="D87" s="291"/>
      <c r="E87" s="283"/>
      <c r="F87" s="567" t="s">
        <v>27</v>
      </c>
      <c r="G87" s="570" t="s">
        <v>28</v>
      </c>
      <c r="H87" s="567" t="s">
        <v>29</v>
      </c>
      <c r="I87" s="592" t="s">
        <v>30</v>
      </c>
      <c r="J87" s="594" t="s">
        <v>31</v>
      </c>
      <c r="K87" s="582" t="s">
        <v>32</v>
      </c>
    </row>
    <row r="88" spans="1:19" ht="21" customHeight="1" x14ac:dyDescent="0.25">
      <c r="A88" s="533" t="s">
        <v>22</v>
      </c>
      <c r="B88" s="533" t="s">
        <v>353</v>
      </c>
      <c r="C88" s="533" t="s">
        <v>354</v>
      </c>
      <c r="D88" s="291" t="s">
        <v>6</v>
      </c>
      <c r="E88" s="283" t="s">
        <v>7</v>
      </c>
      <c r="F88" s="568"/>
      <c r="G88" s="571"/>
      <c r="H88" s="568"/>
      <c r="I88" s="593"/>
      <c r="J88" s="595"/>
      <c r="K88" s="583"/>
    </row>
    <row r="89" spans="1:19" ht="18.75" customHeight="1" x14ac:dyDescent="0.25">
      <c r="A89" s="534"/>
      <c r="B89" s="534"/>
      <c r="C89" s="534"/>
      <c r="D89" s="291"/>
      <c r="E89" s="283"/>
      <c r="F89" s="568"/>
      <c r="G89" s="571"/>
      <c r="H89" s="568"/>
      <c r="I89" s="593"/>
      <c r="J89" s="595"/>
      <c r="K89" s="583"/>
    </row>
    <row r="90" spans="1:19" ht="20.25" customHeight="1" thickBot="1" x14ac:dyDescent="0.3">
      <c r="A90" s="534"/>
      <c r="B90" s="535"/>
      <c r="C90" s="535"/>
      <c r="D90" s="291"/>
      <c r="E90" s="283"/>
      <c r="F90" s="569"/>
      <c r="G90" s="572"/>
      <c r="H90" s="569"/>
      <c r="I90" s="593"/>
      <c r="J90" s="596"/>
      <c r="K90" s="597"/>
    </row>
    <row r="91" spans="1:19" ht="21" customHeight="1" thickBot="1" x14ac:dyDescent="0.3">
      <c r="A91" s="69" t="s">
        <v>214</v>
      </c>
      <c r="B91" s="546" t="s">
        <v>298</v>
      </c>
      <c r="C91" s="549"/>
      <c r="D91" s="337" t="s">
        <v>204</v>
      </c>
      <c r="E91" s="337"/>
      <c r="F91" s="242"/>
      <c r="G91" s="241"/>
      <c r="H91" s="242"/>
      <c r="I91" s="242"/>
      <c r="J91" s="242"/>
      <c r="K91" s="243"/>
    </row>
    <row r="92" spans="1:19" ht="15.75" thickBot="1" x14ac:dyDescent="0.3">
      <c r="A92" s="69" t="s">
        <v>215</v>
      </c>
      <c r="B92" s="547"/>
      <c r="C92" s="550"/>
      <c r="D92" s="284" t="s">
        <v>14</v>
      </c>
      <c r="E92" s="286"/>
      <c r="F92" s="288"/>
      <c r="G92" s="288"/>
      <c r="H92" s="288"/>
      <c r="I92" s="288"/>
      <c r="J92" s="288"/>
      <c r="K92" s="293"/>
    </row>
    <row r="93" spans="1:19" ht="15.75" thickBot="1" x14ac:dyDescent="0.3">
      <c r="A93" s="69" t="s">
        <v>216</v>
      </c>
      <c r="B93" s="547"/>
      <c r="C93" s="550"/>
      <c r="D93" s="284" t="s">
        <v>15</v>
      </c>
      <c r="E93" s="286"/>
      <c r="F93" s="288"/>
      <c r="G93" s="288"/>
      <c r="H93" s="288"/>
      <c r="I93" s="288"/>
      <c r="J93" s="288"/>
      <c r="K93" s="293"/>
    </row>
    <row r="94" spans="1:19" ht="18" customHeight="1" thickBot="1" x14ac:dyDescent="0.3">
      <c r="A94" s="69" t="s">
        <v>217</v>
      </c>
      <c r="B94" s="548"/>
      <c r="C94" s="551"/>
      <c r="D94" s="285" t="s">
        <v>16</v>
      </c>
      <c r="E94" s="287"/>
      <c r="F94" s="289"/>
      <c r="G94" s="289"/>
      <c r="H94" s="289"/>
      <c r="I94" s="289"/>
      <c r="J94" s="289"/>
      <c r="K94" s="294"/>
    </row>
    <row r="95" spans="1:19" ht="10.5" customHeight="1" thickBot="1" x14ac:dyDescent="0.3">
      <c r="A95" s="69" t="s">
        <v>218</v>
      </c>
      <c r="B95" s="552" t="s">
        <v>299</v>
      </c>
      <c r="C95" s="555"/>
      <c r="D95" s="337" t="s">
        <v>204</v>
      </c>
      <c r="E95" s="337"/>
      <c r="F95" s="242"/>
      <c r="G95" s="241"/>
      <c r="H95" s="242"/>
      <c r="I95" s="242"/>
      <c r="J95" s="242"/>
      <c r="K95" s="243"/>
    </row>
    <row r="96" spans="1:19" ht="15.75" thickBot="1" x14ac:dyDescent="0.3">
      <c r="A96" s="69" t="s">
        <v>219</v>
      </c>
      <c r="B96" s="553"/>
      <c r="C96" s="550"/>
      <c r="D96" s="302" t="s">
        <v>14</v>
      </c>
      <c r="E96" s="304"/>
      <c r="F96" s="298"/>
      <c r="G96" s="298"/>
      <c r="H96" s="298"/>
      <c r="I96" s="298"/>
      <c r="J96" s="298"/>
      <c r="K96" s="300"/>
    </row>
    <row r="97" spans="1:17" ht="15.75" thickBot="1" x14ac:dyDescent="0.3">
      <c r="A97" s="69" t="s">
        <v>220</v>
      </c>
      <c r="B97" s="547"/>
      <c r="C97" s="550"/>
      <c r="D97" s="302" t="s">
        <v>15</v>
      </c>
      <c r="E97" s="304"/>
      <c r="F97" s="298"/>
      <c r="G97" s="298"/>
      <c r="H97" s="298"/>
      <c r="I97" s="298"/>
      <c r="J97" s="298"/>
      <c r="K97" s="300"/>
    </row>
    <row r="98" spans="1:17" ht="18" customHeight="1" thickBot="1" x14ac:dyDescent="0.3">
      <c r="A98" s="69" t="s">
        <v>221</v>
      </c>
      <c r="B98" s="554"/>
      <c r="C98" s="556"/>
      <c r="D98" s="303" t="s">
        <v>16</v>
      </c>
      <c r="E98" s="305"/>
      <c r="F98" s="299"/>
      <c r="G98" s="299"/>
      <c r="H98" s="299"/>
      <c r="I98" s="299"/>
      <c r="J98" s="299"/>
      <c r="K98" s="301"/>
    </row>
    <row r="99" spans="1:17" x14ac:dyDescent="0.25">
      <c r="A99" s="309" t="s">
        <v>222</v>
      </c>
      <c r="B99" s="557" t="s">
        <v>300</v>
      </c>
      <c r="C99" s="556"/>
      <c r="D99" s="338" t="s">
        <v>204</v>
      </c>
      <c r="E99" s="338"/>
      <c r="F99" s="339"/>
      <c r="G99" s="340"/>
      <c r="H99" s="339"/>
      <c r="I99" s="339"/>
      <c r="J99" s="339"/>
      <c r="K99" s="340"/>
    </row>
    <row r="100" spans="1:17" x14ac:dyDescent="0.25">
      <c r="A100" s="284" t="s">
        <v>223</v>
      </c>
      <c r="B100" s="558"/>
      <c r="C100" s="639"/>
      <c r="D100" s="302" t="s">
        <v>14</v>
      </c>
      <c r="E100" s="304"/>
      <c r="F100" s="298"/>
      <c r="G100" s="298"/>
      <c r="H100" s="298"/>
      <c r="I100" s="298"/>
      <c r="J100" s="298"/>
      <c r="K100" s="298"/>
    </row>
    <row r="101" spans="1:17" x14ac:dyDescent="0.25">
      <c r="A101" s="284" t="s">
        <v>224</v>
      </c>
      <c r="B101" s="559"/>
      <c r="C101" s="639"/>
      <c r="D101" s="302" t="s">
        <v>15</v>
      </c>
      <c r="E101" s="304"/>
      <c r="F101" s="298"/>
      <c r="G101" s="298"/>
      <c r="H101" s="298"/>
      <c r="I101" s="298"/>
      <c r="J101" s="298"/>
      <c r="K101" s="298"/>
    </row>
    <row r="102" spans="1:17" ht="10.5" customHeight="1" x14ac:dyDescent="0.25">
      <c r="A102" s="550" t="s">
        <v>225</v>
      </c>
      <c r="B102" s="559"/>
      <c r="C102" s="639"/>
      <c r="D102" s="550" t="s">
        <v>16</v>
      </c>
      <c r="E102" s="563"/>
      <c r="F102" s="565"/>
      <c r="G102" s="565"/>
      <c r="H102" s="565"/>
      <c r="I102" s="565"/>
      <c r="J102" s="565"/>
      <c r="K102" s="565"/>
    </row>
    <row r="103" spans="1:17" ht="11.25" customHeight="1" thickBot="1" x14ac:dyDescent="0.3">
      <c r="A103" s="550"/>
      <c r="B103" s="560"/>
      <c r="C103" s="640"/>
      <c r="D103" s="551"/>
      <c r="E103" s="564"/>
      <c r="F103" s="566"/>
      <c r="G103" s="566"/>
      <c r="H103" s="566"/>
      <c r="I103" s="566"/>
      <c r="J103" s="566"/>
      <c r="K103" s="566"/>
    </row>
    <row r="104" spans="1:17" ht="15.75" customHeight="1" thickBot="1" x14ac:dyDescent="0.3">
      <c r="A104" s="296"/>
      <c r="B104" s="308"/>
      <c r="C104" s="297"/>
      <c r="D104" s="296"/>
      <c r="E104" s="307"/>
      <c r="F104" s="295"/>
      <c r="G104" s="295"/>
      <c r="H104" s="295"/>
      <c r="I104" s="295"/>
      <c r="J104" s="295"/>
      <c r="K104" s="295"/>
      <c r="L104" s="11"/>
    </row>
    <row r="105" spans="1:17" ht="48.75" customHeight="1" thickBot="1" x14ac:dyDescent="0.3">
      <c r="A105" s="586" t="s">
        <v>203</v>
      </c>
      <c r="B105" s="587"/>
      <c r="C105" s="587"/>
      <c r="D105" s="587"/>
      <c r="E105" s="587"/>
      <c r="F105" s="587"/>
      <c r="G105" s="587"/>
      <c r="H105" s="587"/>
      <c r="I105" s="587"/>
      <c r="J105" s="587"/>
      <c r="K105" s="588"/>
      <c r="L105" s="11"/>
    </row>
    <row r="106" spans="1:17" ht="38.25" customHeight="1" thickBot="1" x14ac:dyDescent="0.3">
      <c r="A106" s="589" t="s">
        <v>18</v>
      </c>
      <c r="B106" s="590"/>
      <c r="C106" s="591"/>
      <c r="D106" s="291"/>
      <c r="E106" s="283"/>
      <c r="F106" s="567" t="s">
        <v>27</v>
      </c>
      <c r="G106" s="570" t="s">
        <v>28</v>
      </c>
      <c r="H106" s="567" t="s">
        <v>29</v>
      </c>
      <c r="I106" s="592" t="s">
        <v>30</v>
      </c>
      <c r="J106" s="594" t="s">
        <v>31</v>
      </c>
      <c r="K106" s="582" t="s">
        <v>32</v>
      </c>
    </row>
    <row r="107" spans="1:17" ht="18" customHeight="1" x14ac:dyDescent="0.25">
      <c r="A107" s="533" t="s">
        <v>22</v>
      </c>
      <c r="B107" s="533" t="s">
        <v>353</v>
      </c>
      <c r="C107" s="533" t="s">
        <v>354</v>
      </c>
      <c r="D107" s="291" t="s">
        <v>6</v>
      </c>
      <c r="E107" s="283" t="s">
        <v>7</v>
      </c>
      <c r="F107" s="568"/>
      <c r="G107" s="571"/>
      <c r="H107" s="568"/>
      <c r="I107" s="593"/>
      <c r="J107" s="595"/>
      <c r="K107" s="583"/>
    </row>
    <row r="108" spans="1:17" x14ac:dyDescent="0.25">
      <c r="A108" s="534"/>
      <c r="B108" s="534"/>
      <c r="C108" s="534"/>
      <c r="D108" s="291"/>
      <c r="E108" s="283"/>
      <c r="F108" s="568"/>
      <c r="G108" s="571"/>
      <c r="H108" s="568"/>
      <c r="I108" s="593"/>
      <c r="J108" s="595"/>
      <c r="K108" s="583"/>
    </row>
    <row r="109" spans="1:17" ht="30" customHeight="1" thickBot="1" x14ac:dyDescent="0.3">
      <c r="A109" s="534"/>
      <c r="B109" s="535"/>
      <c r="C109" s="535"/>
      <c r="D109" s="291"/>
      <c r="E109" s="283"/>
      <c r="F109" s="569"/>
      <c r="G109" s="572"/>
      <c r="H109" s="569"/>
      <c r="I109" s="593"/>
      <c r="J109" s="596"/>
      <c r="K109" s="597"/>
      <c r="O109" s="585"/>
      <c r="P109" s="585"/>
      <c r="Q109" s="585"/>
    </row>
    <row r="110" spans="1:17" ht="15.75" thickBot="1" x14ac:dyDescent="0.3">
      <c r="A110" s="69" t="s">
        <v>226</v>
      </c>
      <c r="B110" s="546" t="s">
        <v>298</v>
      </c>
      <c r="C110" s="549"/>
      <c r="D110" s="337" t="s">
        <v>204</v>
      </c>
      <c r="E110" s="337"/>
      <c r="F110" s="242"/>
      <c r="G110" s="241"/>
      <c r="H110" s="242"/>
      <c r="I110" s="242"/>
      <c r="J110" s="242"/>
      <c r="K110" s="243"/>
    </row>
    <row r="111" spans="1:17" ht="15.75" thickBot="1" x14ac:dyDescent="0.3">
      <c r="A111" s="69" t="s">
        <v>237</v>
      </c>
      <c r="B111" s="547"/>
      <c r="C111" s="550"/>
      <c r="D111" s="284" t="s">
        <v>14</v>
      </c>
      <c r="E111" s="286"/>
      <c r="F111" s="288"/>
      <c r="G111" s="288"/>
      <c r="H111" s="288"/>
      <c r="I111" s="288"/>
      <c r="J111" s="288"/>
      <c r="K111" s="293"/>
    </row>
    <row r="112" spans="1:17" ht="15.75" thickBot="1" x14ac:dyDescent="0.3">
      <c r="A112" s="69" t="s">
        <v>238</v>
      </c>
      <c r="B112" s="547"/>
      <c r="C112" s="550"/>
      <c r="D112" s="284" t="s">
        <v>15</v>
      </c>
      <c r="E112" s="286"/>
      <c r="F112" s="288"/>
      <c r="G112" s="288"/>
      <c r="H112" s="288"/>
      <c r="I112" s="288"/>
      <c r="J112" s="288"/>
      <c r="K112" s="293"/>
    </row>
    <row r="113" spans="1:11" ht="20.25" customHeight="1" thickBot="1" x14ac:dyDescent="0.3">
      <c r="A113" s="69" t="s">
        <v>239</v>
      </c>
      <c r="B113" s="548"/>
      <c r="C113" s="551"/>
      <c r="D113" s="285" t="s">
        <v>16</v>
      </c>
      <c r="E113" s="287"/>
      <c r="F113" s="289"/>
      <c r="G113" s="289"/>
      <c r="H113" s="289"/>
      <c r="I113" s="289"/>
      <c r="J113" s="289"/>
      <c r="K113" s="294"/>
    </row>
    <row r="114" spans="1:11" ht="15.75" customHeight="1" thickBot="1" x14ac:dyDescent="0.3">
      <c r="A114" s="69" t="s">
        <v>240</v>
      </c>
      <c r="B114" s="552" t="s">
        <v>299</v>
      </c>
      <c r="C114" s="555"/>
      <c r="D114" s="337" t="s">
        <v>204</v>
      </c>
      <c r="E114" s="337"/>
      <c r="F114" s="242"/>
      <c r="G114" s="241"/>
      <c r="H114" s="242"/>
      <c r="I114" s="242"/>
      <c r="J114" s="242"/>
      <c r="K114" s="243"/>
    </row>
    <row r="115" spans="1:11" ht="19.5" customHeight="1" thickBot="1" x14ac:dyDescent="0.3">
      <c r="A115" s="69" t="s">
        <v>241</v>
      </c>
      <c r="B115" s="553"/>
      <c r="C115" s="550"/>
      <c r="D115" s="302" t="s">
        <v>14</v>
      </c>
      <c r="E115" s="304"/>
      <c r="F115" s="298"/>
      <c r="G115" s="298"/>
      <c r="H115" s="298"/>
      <c r="I115" s="298"/>
      <c r="J115" s="298"/>
      <c r="K115" s="300"/>
    </row>
    <row r="116" spans="1:11" ht="15.75" thickBot="1" x14ac:dyDescent="0.3">
      <c r="A116" s="69" t="s">
        <v>242</v>
      </c>
      <c r="B116" s="547"/>
      <c r="C116" s="550"/>
      <c r="D116" s="302" t="s">
        <v>15</v>
      </c>
      <c r="E116" s="304"/>
      <c r="F116" s="298"/>
      <c r="G116" s="298"/>
      <c r="H116" s="298"/>
      <c r="I116" s="298"/>
      <c r="J116" s="298"/>
      <c r="K116" s="300"/>
    </row>
    <row r="117" spans="1:11" ht="15.75" thickBot="1" x14ac:dyDescent="0.3">
      <c r="A117" s="69" t="s">
        <v>243</v>
      </c>
      <c r="B117" s="554"/>
      <c r="C117" s="556"/>
      <c r="D117" s="303" t="s">
        <v>16</v>
      </c>
      <c r="E117" s="305"/>
      <c r="F117" s="299"/>
      <c r="G117" s="299"/>
      <c r="H117" s="299"/>
      <c r="I117" s="299"/>
      <c r="J117" s="299"/>
      <c r="K117" s="301"/>
    </row>
    <row r="118" spans="1:11" ht="18" customHeight="1" x14ac:dyDescent="0.25">
      <c r="A118" s="310" t="s">
        <v>244</v>
      </c>
      <c r="B118" s="557" t="s">
        <v>300</v>
      </c>
      <c r="C118" s="556"/>
      <c r="D118" s="338" t="s">
        <v>204</v>
      </c>
      <c r="E118" s="338"/>
      <c r="F118" s="339"/>
      <c r="G118" s="340"/>
      <c r="H118" s="339"/>
      <c r="I118" s="339"/>
      <c r="J118" s="339"/>
      <c r="K118" s="341"/>
    </row>
    <row r="119" spans="1:11" x14ac:dyDescent="0.25">
      <c r="A119" s="310" t="s">
        <v>245</v>
      </c>
      <c r="B119" s="558"/>
      <c r="C119" s="639"/>
      <c r="D119" s="284" t="s">
        <v>14</v>
      </c>
      <c r="E119" s="286"/>
      <c r="F119" s="288"/>
      <c r="G119" s="288"/>
      <c r="H119" s="288"/>
      <c r="I119" s="288"/>
      <c r="J119" s="288"/>
      <c r="K119" s="293"/>
    </row>
    <row r="120" spans="1:11" x14ac:dyDescent="0.25">
      <c r="A120" s="310" t="s">
        <v>246</v>
      </c>
      <c r="B120" s="559"/>
      <c r="C120" s="639"/>
      <c r="D120" s="284" t="s">
        <v>15</v>
      </c>
      <c r="E120" s="286"/>
      <c r="F120" s="288"/>
      <c r="G120" s="288"/>
      <c r="H120" s="288"/>
      <c r="I120" s="288"/>
      <c r="J120" s="288"/>
      <c r="K120" s="293"/>
    </row>
    <row r="121" spans="1:11" ht="11.25" customHeight="1" x14ac:dyDescent="0.25">
      <c r="A121" s="561" t="s">
        <v>247</v>
      </c>
      <c r="B121" s="559"/>
      <c r="C121" s="639"/>
      <c r="D121" s="550" t="s">
        <v>16</v>
      </c>
      <c r="E121" s="563"/>
      <c r="F121" s="565"/>
      <c r="G121" s="565"/>
      <c r="H121" s="565"/>
      <c r="I121" s="565"/>
      <c r="J121" s="565"/>
      <c r="K121" s="651"/>
    </row>
    <row r="122" spans="1:11" ht="6.75" customHeight="1" thickBot="1" x14ac:dyDescent="0.3">
      <c r="A122" s="562"/>
      <c r="B122" s="560"/>
      <c r="C122" s="640"/>
      <c r="D122" s="551"/>
      <c r="E122" s="564"/>
      <c r="F122" s="566"/>
      <c r="G122" s="566"/>
      <c r="H122" s="566"/>
      <c r="I122" s="566"/>
      <c r="J122" s="566"/>
      <c r="K122" s="652"/>
    </row>
    <row r="123" spans="1:11" x14ac:dyDescent="0.25">
      <c r="A123" s="296"/>
      <c r="B123" s="308"/>
      <c r="C123" s="297"/>
      <c r="D123" s="296"/>
      <c r="E123" s="307"/>
      <c r="F123" s="295"/>
      <c r="G123" s="295"/>
      <c r="H123" s="295"/>
      <c r="I123" s="295"/>
      <c r="J123" s="295"/>
      <c r="K123" s="295"/>
    </row>
    <row r="125" spans="1:11" ht="15.75" thickBot="1" x14ac:dyDescent="0.3"/>
    <row r="126" spans="1:11" ht="48" customHeight="1" thickBot="1" x14ac:dyDescent="0.3">
      <c r="A126" s="648" t="s">
        <v>23</v>
      </c>
      <c r="B126" s="649"/>
      <c r="C126" s="649"/>
      <c r="D126" s="649"/>
      <c r="E126" s="649"/>
      <c r="F126" s="649"/>
      <c r="G126" s="649"/>
      <c r="H126" s="649"/>
      <c r="I126" s="649"/>
      <c r="J126" s="649"/>
      <c r="K126" s="650"/>
    </row>
    <row r="127" spans="1:11" ht="30.75" customHeight="1" thickBot="1" x14ac:dyDescent="0.3">
      <c r="A127" s="604" t="s">
        <v>8</v>
      </c>
      <c r="B127" s="605"/>
      <c r="C127" s="606"/>
      <c r="D127" s="15"/>
      <c r="E127" s="15"/>
      <c r="F127" s="579" t="s">
        <v>27</v>
      </c>
      <c r="G127" s="582" t="s">
        <v>28</v>
      </c>
      <c r="H127" s="579" t="s">
        <v>29</v>
      </c>
      <c r="I127" s="601" t="s">
        <v>30</v>
      </c>
      <c r="J127" s="579" t="s">
        <v>31</v>
      </c>
      <c r="K127" s="582" t="s">
        <v>32</v>
      </c>
    </row>
    <row r="128" spans="1:11" ht="15" customHeight="1" x14ac:dyDescent="0.25">
      <c r="A128" s="533" t="s">
        <v>22</v>
      </c>
      <c r="B128" s="533" t="s">
        <v>261</v>
      </c>
      <c r="C128" s="3" t="s">
        <v>3</v>
      </c>
      <c r="D128" s="4" t="s">
        <v>6</v>
      </c>
      <c r="E128" s="4" t="s">
        <v>7</v>
      </c>
      <c r="F128" s="580"/>
      <c r="G128" s="583"/>
      <c r="H128" s="580"/>
      <c r="I128" s="614"/>
      <c r="J128" s="580"/>
      <c r="K128" s="583"/>
    </row>
    <row r="129" spans="1:17" x14ac:dyDescent="0.25">
      <c r="A129" s="534"/>
      <c r="B129" s="534"/>
      <c r="C129" s="4" t="s">
        <v>4</v>
      </c>
      <c r="D129" s="4"/>
      <c r="E129" s="4"/>
      <c r="F129" s="580"/>
      <c r="G129" s="583"/>
      <c r="H129" s="580"/>
      <c r="I129" s="614"/>
      <c r="J129" s="580"/>
      <c r="K129" s="583"/>
    </row>
    <row r="130" spans="1:17" ht="33.75" customHeight="1" thickBot="1" x14ac:dyDescent="0.3">
      <c r="A130" s="535"/>
      <c r="B130" s="535"/>
      <c r="C130" s="5" t="s">
        <v>5</v>
      </c>
      <c r="D130" s="5"/>
      <c r="E130" s="5"/>
      <c r="F130" s="581"/>
      <c r="G130" s="584"/>
      <c r="H130" s="581"/>
      <c r="I130" s="615"/>
      <c r="J130" s="581"/>
      <c r="K130" s="584"/>
      <c r="M130" s="11"/>
      <c r="N130" s="11"/>
      <c r="O130" s="11"/>
      <c r="P130" s="11"/>
      <c r="Q130" s="11"/>
    </row>
    <row r="131" spans="1:17" ht="15.75" thickBot="1" x14ac:dyDescent="0.3">
      <c r="A131" s="292" t="s">
        <v>248</v>
      </c>
      <c r="B131" s="543" t="s">
        <v>252</v>
      </c>
      <c r="C131" s="608"/>
      <c r="D131" s="306" t="s">
        <v>10</v>
      </c>
      <c r="E131" s="202"/>
      <c r="F131" s="200"/>
      <c r="G131" s="197"/>
      <c r="H131" s="197"/>
      <c r="I131" s="197"/>
      <c r="J131" s="197"/>
      <c r="K131" s="197"/>
      <c r="M131" s="11"/>
      <c r="N131" s="336"/>
      <c r="O131" s="11"/>
      <c r="P131" s="11"/>
      <c r="Q131" s="11"/>
    </row>
    <row r="132" spans="1:17" ht="15.75" thickBot="1" x14ac:dyDescent="0.3">
      <c r="A132" s="292" t="s">
        <v>249</v>
      </c>
      <c r="B132" s="544"/>
      <c r="C132" s="609"/>
      <c r="D132" s="343" t="s">
        <v>12</v>
      </c>
      <c r="E132" s="70"/>
      <c r="F132" s="68"/>
      <c r="G132" s="66"/>
      <c r="H132" s="66"/>
      <c r="I132" s="66"/>
      <c r="J132" s="66"/>
      <c r="K132" s="66"/>
      <c r="M132" s="11"/>
      <c r="N132" s="336"/>
      <c r="O132" s="11"/>
      <c r="P132" s="11"/>
      <c r="Q132" s="11"/>
    </row>
    <row r="133" spans="1:17" ht="27.75" customHeight="1" thickBot="1" x14ac:dyDescent="0.3">
      <c r="A133" s="69" t="s">
        <v>250</v>
      </c>
      <c r="B133" s="545"/>
      <c r="C133" s="610"/>
      <c r="D133" s="355" t="s">
        <v>307</v>
      </c>
      <c r="E133" s="67"/>
      <c r="F133" s="199"/>
      <c r="G133" s="198"/>
      <c r="H133" s="198"/>
      <c r="I133" s="198"/>
      <c r="J133" s="198"/>
      <c r="K133" s="198"/>
      <c r="M133" s="11"/>
      <c r="N133" s="536"/>
      <c r="O133" s="11"/>
      <c r="P133" s="11"/>
      <c r="Q133" s="11"/>
    </row>
    <row r="134" spans="1:17" x14ac:dyDescent="0.25">
      <c r="A134" s="10"/>
      <c r="B134" s="10"/>
      <c r="C134" s="11"/>
      <c r="D134" s="10"/>
      <c r="E134" s="10"/>
      <c r="F134" s="11"/>
      <c r="G134" s="11"/>
      <c r="H134" s="11"/>
      <c r="I134" s="11"/>
      <c r="J134" s="11"/>
      <c r="K134" s="11"/>
      <c r="M134" s="11"/>
      <c r="N134" s="536"/>
      <c r="O134" s="11"/>
      <c r="P134" s="11"/>
      <c r="Q134" s="11"/>
    </row>
    <row r="135" spans="1:17" ht="37.5" customHeight="1" x14ac:dyDescent="0.25">
      <c r="A135" s="637"/>
      <c r="B135" s="637"/>
      <c r="C135" s="637"/>
      <c r="D135" s="637"/>
      <c r="E135" s="637"/>
      <c r="F135" s="637"/>
      <c r="G135" s="637"/>
      <c r="H135" s="637"/>
      <c r="I135" s="637"/>
      <c r="J135" s="637"/>
      <c r="K135" s="637"/>
    </row>
    <row r="136" spans="1:17" ht="27" customHeight="1" x14ac:dyDescent="0.25">
      <c r="A136" s="636"/>
      <c r="B136" s="636"/>
      <c r="C136" s="636"/>
      <c r="D136" s="470"/>
      <c r="E136" s="470"/>
      <c r="F136" s="617"/>
      <c r="G136" s="638"/>
      <c r="H136" s="617"/>
      <c r="I136" s="638"/>
      <c r="J136" s="617"/>
      <c r="K136" s="638"/>
    </row>
    <row r="137" spans="1:17" x14ac:dyDescent="0.25">
      <c r="A137" s="616"/>
      <c r="B137" s="470"/>
      <c r="C137" s="470"/>
      <c r="D137" s="470"/>
      <c r="E137" s="470"/>
      <c r="F137" s="617"/>
      <c r="G137" s="638"/>
      <c r="H137" s="617"/>
      <c r="I137" s="617"/>
      <c r="J137" s="617"/>
      <c r="K137" s="638"/>
    </row>
    <row r="138" spans="1:17" x14ac:dyDescent="0.25">
      <c r="A138" s="616"/>
      <c r="B138" s="470"/>
      <c r="C138" s="470"/>
      <c r="D138" s="470"/>
      <c r="E138" s="470"/>
      <c r="F138" s="617"/>
      <c r="G138" s="638"/>
      <c r="H138" s="617"/>
      <c r="I138" s="617"/>
      <c r="J138" s="617"/>
      <c r="K138" s="638"/>
    </row>
    <row r="139" spans="1:17" x14ac:dyDescent="0.25">
      <c r="A139" s="616"/>
      <c r="B139" s="470"/>
      <c r="C139" s="470"/>
      <c r="D139" s="470"/>
      <c r="E139" s="470"/>
      <c r="F139" s="617"/>
      <c r="G139" s="638"/>
      <c r="H139" s="617"/>
      <c r="I139" s="617"/>
      <c r="J139" s="617"/>
      <c r="K139" s="638"/>
      <c r="L139" s="353"/>
    </row>
    <row r="140" spans="1:17" x14ac:dyDescent="0.25">
      <c r="A140" s="471"/>
      <c r="B140" s="471"/>
      <c r="C140" s="607"/>
      <c r="D140" s="471"/>
      <c r="E140" s="472"/>
      <c r="F140" s="473"/>
      <c r="G140" s="473"/>
      <c r="H140" s="473"/>
      <c r="I140" s="473"/>
      <c r="J140" s="473"/>
      <c r="K140" s="473"/>
      <c r="L140" s="368"/>
    </row>
    <row r="141" spans="1:17" x14ac:dyDescent="0.25">
      <c r="A141" s="471"/>
      <c r="B141" s="471"/>
      <c r="C141" s="607"/>
      <c r="D141" s="471"/>
      <c r="E141" s="472"/>
      <c r="F141" s="473"/>
      <c r="G141" s="473"/>
      <c r="H141" s="473"/>
      <c r="I141" s="473"/>
      <c r="J141" s="473"/>
      <c r="K141" s="473"/>
      <c r="L141" s="368"/>
    </row>
    <row r="142" spans="1:17" x14ac:dyDescent="0.25">
      <c r="A142" s="471"/>
      <c r="B142" s="471"/>
      <c r="C142" s="607"/>
      <c r="D142" s="471"/>
      <c r="E142" s="472"/>
      <c r="F142" s="473"/>
      <c r="G142" s="473"/>
      <c r="H142" s="473"/>
      <c r="I142" s="473"/>
      <c r="J142" s="473"/>
      <c r="K142" s="473"/>
      <c r="L142" s="368"/>
    </row>
    <row r="143" spans="1:17" ht="15.75" thickBot="1" x14ac:dyDescent="0.3">
      <c r="A143" s="10"/>
      <c r="B143" s="10"/>
      <c r="C143" s="11"/>
      <c r="D143" s="10"/>
      <c r="E143" s="10"/>
      <c r="F143" s="11"/>
      <c r="G143" s="11"/>
      <c r="H143" s="11"/>
      <c r="I143" s="11"/>
      <c r="J143" s="11"/>
      <c r="K143" s="11"/>
    </row>
    <row r="144" spans="1:17" ht="30.75" customHeight="1" thickBot="1" x14ac:dyDescent="0.3">
      <c r="A144" s="611" t="s">
        <v>202</v>
      </c>
      <c r="B144" s="612"/>
      <c r="C144" s="612"/>
      <c r="D144" s="612"/>
      <c r="E144" s="612"/>
      <c r="F144" s="612"/>
      <c r="G144" s="612"/>
      <c r="H144" s="612"/>
      <c r="I144" s="612"/>
      <c r="J144" s="612"/>
      <c r="K144" s="613"/>
    </row>
    <row r="145" spans="1:11" ht="19.5" thickBot="1" x14ac:dyDescent="0.3">
      <c r="A145" s="604" t="s">
        <v>17</v>
      </c>
      <c r="B145" s="605"/>
      <c r="C145" s="606"/>
      <c r="D145" s="15"/>
      <c r="E145" s="15"/>
      <c r="F145" s="579" t="s">
        <v>27</v>
      </c>
      <c r="G145" s="582" t="s">
        <v>28</v>
      </c>
      <c r="H145" s="579" t="s">
        <v>29</v>
      </c>
      <c r="I145" s="601" t="s">
        <v>30</v>
      </c>
      <c r="J145" s="579" t="s">
        <v>31</v>
      </c>
      <c r="K145" s="582" t="s">
        <v>32</v>
      </c>
    </row>
    <row r="146" spans="1:11" x14ac:dyDescent="0.25">
      <c r="A146" s="533" t="s">
        <v>22</v>
      </c>
      <c r="B146" s="3" t="s">
        <v>0</v>
      </c>
      <c r="C146" s="3" t="s">
        <v>3</v>
      </c>
      <c r="D146" s="4" t="s">
        <v>6</v>
      </c>
      <c r="E146" s="4" t="s">
        <v>7</v>
      </c>
      <c r="F146" s="580"/>
      <c r="G146" s="583"/>
      <c r="H146" s="580"/>
      <c r="I146" s="614"/>
      <c r="J146" s="580"/>
      <c r="K146" s="583"/>
    </row>
    <row r="147" spans="1:11" x14ac:dyDescent="0.25">
      <c r="A147" s="534"/>
      <c r="B147" s="4" t="s">
        <v>1</v>
      </c>
      <c r="C147" s="4" t="s">
        <v>4</v>
      </c>
      <c r="D147" s="4"/>
      <c r="E147" s="4"/>
      <c r="F147" s="580"/>
      <c r="G147" s="583"/>
      <c r="H147" s="580"/>
      <c r="I147" s="614"/>
      <c r="J147" s="580"/>
      <c r="K147" s="583"/>
    </row>
    <row r="148" spans="1:11" ht="27" customHeight="1" thickBot="1" x14ac:dyDescent="0.3">
      <c r="A148" s="535"/>
      <c r="B148" s="5" t="s">
        <v>2</v>
      </c>
      <c r="C148" s="5" t="s">
        <v>5</v>
      </c>
      <c r="D148" s="5"/>
      <c r="E148" s="5"/>
      <c r="F148" s="581"/>
      <c r="G148" s="584"/>
      <c r="H148" s="581"/>
      <c r="I148" s="615"/>
      <c r="J148" s="581"/>
      <c r="K148" s="584"/>
    </row>
    <row r="149" spans="1:11" ht="26.25" customHeight="1" thickBot="1" x14ac:dyDescent="0.3">
      <c r="A149" s="69" t="s">
        <v>253</v>
      </c>
      <c r="B149" s="69" t="s">
        <v>251</v>
      </c>
      <c r="C149" s="183"/>
      <c r="D149" s="343" t="s">
        <v>10</v>
      </c>
      <c r="E149" s="70"/>
      <c r="F149" s="66"/>
      <c r="G149" s="66"/>
      <c r="H149" s="66"/>
      <c r="I149" s="66"/>
      <c r="J149" s="66"/>
      <c r="K149" s="66"/>
    </row>
    <row r="150" spans="1:11" ht="15.75" thickBot="1" x14ac:dyDescent="0.3">
      <c r="A150" s="10"/>
      <c r="B150" s="10"/>
      <c r="C150" s="11"/>
      <c r="D150" s="10"/>
      <c r="E150" s="10"/>
      <c r="F150" s="11"/>
      <c r="G150" s="11"/>
      <c r="H150" s="11"/>
      <c r="I150" s="11"/>
      <c r="J150" s="11"/>
      <c r="K150" s="11"/>
    </row>
    <row r="151" spans="1:11" ht="30.75" thickBot="1" x14ac:dyDescent="0.3">
      <c r="C151" s="174" t="s">
        <v>104</v>
      </c>
      <c r="D151" s="175"/>
      <c r="E151" s="175"/>
      <c r="F151" s="174"/>
      <c r="G151" s="174"/>
      <c r="H151" s="176"/>
      <c r="I151" s="185" t="s">
        <v>194</v>
      </c>
      <c r="J151" s="255" t="s">
        <v>228</v>
      </c>
    </row>
    <row r="152" spans="1:11" ht="24" thickBot="1" x14ac:dyDescent="0.3">
      <c r="A152" s="32"/>
      <c r="B152" s="32"/>
      <c r="C152" s="190" t="s">
        <v>197</v>
      </c>
      <c r="D152" s="191"/>
      <c r="E152" s="192"/>
      <c r="F152" s="61"/>
      <c r="G152" s="62"/>
      <c r="H152" s="63"/>
      <c r="I152" s="62"/>
    </row>
    <row r="153" spans="1:11" ht="15.75" thickBot="1" x14ac:dyDescent="0.3"/>
    <row r="154" spans="1:11" x14ac:dyDescent="0.25">
      <c r="C154" s="618" t="s">
        <v>234</v>
      </c>
      <c r="D154" s="619"/>
      <c r="E154" s="619"/>
      <c r="F154" s="619"/>
      <c r="G154" s="620"/>
      <c r="H154" s="627" t="s">
        <v>227</v>
      </c>
      <c r="I154" s="628"/>
      <c r="J154" s="629"/>
    </row>
    <row r="155" spans="1:11" x14ac:dyDescent="0.25">
      <c r="C155" s="621"/>
      <c r="D155" s="622"/>
      <c r="E155" s="622"/>
      <c r="F155" s="622"/>
      <c r="G155" s="623"/>
      <c r="H155" s="630"/>
      <c r="I155" s="631"/>
      <c r="J155" s="632"/>
    </row>
    <row r="156" spans="1:11" x14ac:dyDescent="0.25">
      <c r="C156" s="621"/>
      <c r="D156" s="622"/>
      <c r="E156" s="622"/>
      <c r="F156" s="622"/>
      <c r="G156" s="623"/>
      <c r="H156" s="630"/>
      <c r="I156" s="631"/>
      <c r="J156" s="632"/>
    </row>
    <row r="157" spans="1:11" ht="15.75" thickBot="1" x14ac:dyDescent="0.3">
      <c r="C157" s="624"/>
      <c r="D157" s="625"/>
      <c r="E157" s="625"/>
      <c r="F157" s="625"/>
      <c r="G157" s="626"/>
      <c r="H157" s="633"/>
      <c r="I157" s="634"/>
      <c r="J157" s="635"/>
    </row>
    <row r="158" spans="1:11" x14ac:dyDescent="0.25">
      <c r="C158" s="600" t="s">
        <v>235</v>
      </c>
      <c r="D158" s="600"/>
      <c r="E158" s="600"/>
      <c r="F158" s="600"/>
      <c r="G158" s="600"/>
    </row>
  </sheetData>
  <mergeCells count="204">
    <mergeCell ref="K22:K23"/>
    <mergeCell ref="A66:K66"/>
    <mergeCell ref="A67:C67"/>
    <mergeCell ref="J62:J63"/>
    <mergeCell ref="K62:K63"/>
    <mergeCell ref="C39:C43"/>
    <mergeCell ref="C50:C53"/>
    <mergeCell ref="C54:C58"/>
    <mergeCell ref="C59:C63"/>
    <mergeCell ref="J57:J58"/>
    <mergeCell ref="K57:K58"/>
    <mergeCell ref="D57:D58"/>
    <mergeCell ref="E57:E58"/>
    <mergeCell ref="K46:K49"/>
    <mergeCell ref="J42:J43"/>
    <mergeCell ref="B19:B23"/>
    <mergeCell ref="K42:K43"/>
    <mergeCell ref="A22:A23"/>
    <mergeCell ref="D22:D23"/>
    <mergeCell ref="F22:F23"/>
    <mergeCell ref="E22:E23"/>
    <mergeCell ref="B35:B38"/>
    <mergeCell ref="C35:C38"/>
    <mergeCell ref="C19:C23"/>
    <mergeCell ref="H27:H30"/>
    <mergeCell ref="A57:A58"/>
    <mergeCell ref="H7:H10"/>
    <mergeCell ref="I57:I58"/>
    <mergeCell ref="B31:B34"/>
    <mergeCell ref="C31:C34"/>
    <mergeCell ref="J22:J23"/>
    <mergeCell ref="B15:B18"/>
    <mergeCell ref="C15:C18"/>
    <mergeCell ref="G22:G23"/>
    <mergeCell ref="H22:H23"/>
    <mergeCell ref="G27:G30"/>
    <mergeCell ref="F27:F30"/>
    <mergeCell ref="I27:I30"/>
    <mergeCell ref="I22:I23"/>
    <mergeCell ref="F57:F58"/>
    <mergeCell ref="G57:G58"/>
    <mergeCell ref="H57:H58"/>
    <mergeCell ref="B8:B10"/>
    <mergeCell ref="B28:B30"/>
    <mergeCell ref="B47:B49"/>
    <mergeCell ref="G121:G122"/>
    <mergeCell ref="H121:H122"/>
    <mergeCell ref="I121:I122"/>
    <mergeCell ref="A1:K1"/>
    <mergeCell ref="A7:C7"/>
    <mergeCell ref="A27:C27"/>
    <mergeCell ref="A46:C46"/>
    <mergeCell ref="K7:K10"/>
    <mergeCell ref="F46:F49"/>
    <mergeCell ref="G46:G49"/>
    <mergeCell ref="H46:H49"/>
    <mergeCell ref="A6:K6"/>
    <mergeCell ref="A26:K26"/>
    <mergeCell ref="A45:K45"/>
    <mergeCell ref="I46:I49"/>
    <mergeCell ref="J27:J30"/>
    <mergeCell ref="J46:J49"/>
    <mergeCell ref="B50:B53"/>
    <mergeCell ref="B54:B58"/>
    <mergeCell ref="A8:A10"/>
    <mergeCell ref="A28:A30"/>
    <mergeCell ref="A47:A49"/>
    <mergeCell ref="I7:I10"/>
    <mergeCell ref="J7:J10"/>
    <mergeCell ref="A146:A148"/>
    <mergeCell ref="B59:B63"/>
    <mergeCell ref="A62:A63"/>
    <mergeCell ref="D62:D63"/>
    <mergeCell ref="E62:E63"/>
    <mergeCell ref="F62:F63"/>
    <mergeCell ref="A127:C127"/>
    <mergeCell ref="C118:C122"/>
    <mergeCell ref="A126:K126"/>
    <mergeCell ref="K67:K70"/>
    <mergeCell ref="K82:K83"/>
    <mergeCell ref="J121:J122"/>
    <mergeCell ref="K121:K122"/>
    <mergeCell ref="B71:B74"/>
    <mergeCell ref="C71:C74"/>
    <mergeCell ref="I67:I70"/>
    <mergeCell ref="C79:C83"/>
    <mergeCell ref="H82:H83"/>
    <mergeCell ref="I82:I83"/>
    <mergeCell ref="G62:G63"/>
    <mergeCell ref="H62:H63"/>
    <mergeCell ref="I62:I63"/>
    <mergeCell ref="A68:A70"/>
    <mergeCell ref="A102:A103"/>
    <mergeCell ref="J67:J70"/>
    <mergeCell ref="C91:C94"/>
    <mergeCell ref="B95:B98"/>
    <mergeCell ref="C95:C98"/>
    <mergeCell ref="C154:G157"/>
    <mergeCell ref="H154:J157"/>
    <mergeCell ref="F145:F148"/>
    <mergeCell ref="G145:G148"/>
    <mergeCell ref="I145:I148"/>
    <mergeCell ref="H145:H148"/>
    <mergeCell ref="A136:C136"/>
    <mergeCell ref="A135:K135"/>
    <mergeCell ref="I136:I139"/>
    <mergeCell ref="K136:K139"/>
    <mergeCell ref="K145:K148"/>
    <mergeCell ref="J145:J148"/>
    <mergeCell ref="H136:H139"/>
    <mergeCell ref="J136:J139"/>
    <mergeCell ref="G136:G139"/>
    <mergeCell ref="B99:B103"/>
    <mergeCell ref="D102:D103"/>
    <mergeCell ref="E102:E103"/>
    <mergeCell ref="C99:C103"/>
    <mergeCell ref="F121:F122"/>
    <mergeCell ref="C158:G158"/>
    <mergeCell ref="K27:K30"/>
    <mergeCell ref="B39:B43"/>
    <mergeCell ref="A42:A43"/>
    <mergeCell ref="D42:D43"/>
    <mergeCell ref="E42:E43"/>
    <mergeCell ref="F42:F43"/>
    <mergeCell ref="G42:G43"/>
    <mergeCell ref="H42:H43"/>
    <mergeCell ref="I42:I43"/>
    <mergeCell ref="A145:C145"/>
    <mergeCell ref="C140:C142"/>
    <mergeCell ref="C131:C133"/>
    <mergeCell ref="A144:K144"/>
    <mergeCell ref="H127:H130"/>
    <mergeCell ref="I127:I130"/>
    <mergeCell ref="J127:J130"/>
    <mergeCell ref="A137:A139"/>
    <mergeCell ref="K127:K130"/>
    <mergeCell ref="F136:F139"/>
    <mergeCell ref="A128:A130"/>
    <mergeCell ref="F67:F70"/>
    <mergeCell ref="G67:G70"/>
    <mergeCell ref="H67:H70"/>
    <mergeCell ref="P85:R85"/>
    <mergeCell ref="B75:B78"/>
    <mergeCell ref="C75:C78"/>
    <mergeCell ref="B79:B83"/>
    <mergeCell ref="A86:K86"/>
    <mergeCell ref="A87:C87"/>
    <mergeCell ref="F87:F90"/>
    <mergeCell ref="G87:G90"/>
    <mergeCell ref="H87:H90"/>
    <mergeCell ref="I87:I90"/>
    <mergeCell ref="J87:J90"/>
    <mergeCell ref="K87:K90"/>
    <mergeCell ref="A88:A90"/>
    <mergeCell ref="A82:A83"/>
    <mergeCell ref="D82:D83"/>
    <mergeCell ref="E82:E83"/>
    <mergeCell ref="F82:F83"/>
    <mergeCell ref="G82:G83"/>
    <mergeCell ref="J82:J83"/>
    <mergeCell ref="O109:Q109"/>
    <mergeCell ref="A105:K105"/>
    <mergeCell ref="A106:C106"/>
    <mergeCell ref="F106:F109"/>
    <mergeCell ref="G106:G109"/>
    <mergeCell ref="H106:H109"/>
    <mergeCell ref="I106:I109"/>
    <mergeCell ref="J106:J109"/>
    <mergeCell ref="K106:K109"/>
    <mergeCell ref="A107:A109"/>
    <mergeCell ref="N133:N134"/>
    <mergeCell ref="A3:K4"/>
    <mergeCell ref="B131:B133"/>
    <mergeCell ref="B110:B113"/>
    <mergeCell ref="C110:C113"/>
    <mergeCell ref="B114:B117"/>
    <mergeCell ref="C114:C117"/>
    <mergeCell ref="B118:B122"/>
    <mergeCell ref="A121:A122"/>
    <mergeCell ref="D121:D122"/>
    <mergeCell ref="E121:E122"/>
    <mergeCell ref="F102:F103"/>
    <mergeCell ref="G102:G103"/>
    <mergeCell ref="H102:H103"/>
    <mergeCell ref="I102:I103"/>
    <mergeCell ref="J102:J103"/>
    <mergeCell ref="K102:K103"/>
    <mergeCell ref="B91:B94"/>
    <mergeCell ref="F7:F10"/>
    <mergeCell ref="G7:G10"/>
    <mergeCell ref="B11:B14"/>
    <mergeCell ref="C11:C14"/>
    <mergeCell ref="F127:F130"/>
    <mergeCell ref="G127:G130"/>
    <mergeCell ref="B68:B70"/>
    <mergeCell ref="B88:B90"/>
    <mergeCell ref="B107:B109"/>
    <mergeCell ref="B128:B130"/>
    <mergeCell ref="C8:C10"/>
    <mergeCell ref="C28:C30"/>
    <mergeCell ref="C47:C49"/>
    <mergeCell ref="C68:C70"/>
    <mergeCell ref="C88:C90"/>
    <mergeCell ref="C107:C109"/>
  </mergeCells>
  <pageMargins left="0.25" right="0.25" top="0.75" bottom="0.75" header="0.3" footer="0.3"/>
  <pageSetup paperSize="8" scale="73" fitToWidth="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148"/>
  <sheetViews>
    <sheetView topLeftCell="A97" workbookViewId="0">
      <selection activeCell="N136" sqref="N136"/>
    </sheetView>
  </sheetViews>
  <sheetFormatPr baseColWidth="10" defaultRowHeight="15" x14ac:dyDescent="0.25"/>
  <cols>
    <col min="6" max="6" width="15.28515625" customWidth="1"/>
  </cols>
  <sheetData>
    <row r="1" spans="1:19" ht="41.25" customHeight="1" thickBot="1" x14ac:dyDescent="0.3">
      <c r="A1" s="743" t="s">
        <v>229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5"/>
      <c r="N1" s="47"/>
      <c r="O1" s="1"/>
    </row>
    <row r="2" spans="1:19" ht="30.75" customHeight="1" thickBot="1" x14ac:dyDescent="0.3">
      <c r="A2" s="2"/>
      <c r="B2" s="2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8"/>
    </row>
    <row r="3" spans="1:19" ht="25.5" customHeight="1" x14ac:dyDescent="0.25">
      <c r="A3" s="746" t="s">
        <v>360</v>
      </c>
      <c r="B3" s="747"/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8"/>
      <c r="N3" s="256"/>
      <c r="O3" s="1"/>
    </row>
    <row r="4" spans="1:19" ht="18" customHeight="1" thickBot="1" x14ac:dyDescent="0.3">
      <c r="A4" s="749" t="s">
        <v>200</v>
      </c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1"/>
      <c r="N4" s="256"/>
      <c r="O4" s="1"/>
    </row>
    <row r="5" spans="1:19" ht="15.75" thickBot="1" x14ac:dyDescent="0.3">
      <c r="A5" s="2"/>
      <c r="B5" s="2"/>
      <c r="C5" s="1"/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9" ht="53.25" customHeight="1" thickBot="1" x14ac:dyDescent="0.3">
      <c r="A6" s="714" t="s">
        <v>347</v>
      </c>
      <c r="B6" s="741"/>
      <c r="C6" s="741"/>
      <c r="D6" s="741"/>
      <c r="E6" s="741"/>
      <c r="F6" s="741"/>
      <c r="G6" s="741"/>
      <c r="H6" s="741"/>
      <c r="I6" s="741"/>
      <c r="J6" s="741"/>
      <c r="K6" s="741"/>
      <c r="L6" s="741"/>
      <c r="M6" s="741"/>
      <c r="N6" s="741"/>
      <c r="O6" s="742"/>
    </row>
    <row r="7" spans="1:19" ht="34.5" customHeight="1" thickBot="1" x14ac:dyDescent="0.3">
      <c r="A7" s="701" t="s">
        <v>8</v>
      </c>
      <c r="B7" s="702"/>
      <c r="C7" s="703"/>
      <c r="D7" s="690" t="s">
        <v>6</v>
      </c>
      <c r="E7" s="690" t="s">
        <v>7</v>
      </c>
      <c r="F7" s="579" t="s">
        <v>28</v>
      </c>
      <c r="G7" s="704" t="s">
        <v>25</v>
      </c>
      <c r="H7" s="705" t="s">
        <v>364</v>
      </c>
      <c r="I7" s="579" t="s">
        <v>57</v>
      </c>
      <c r="J7" s="704" t="s">
        <v>26</v>
      </c>
      <c r="K7" s="705" t="s">
        <v>365</v>
      </c>
      <c r="L7" s="579" t="s">
        <v>59</v>
      </c>
      <c r="M7" s="704" t="s">
        <v>26</v>
      </c>
      <c r="N7" s="708" t="s">
        <v>366</v>
      </c>
      <c r="O7" s="711" t="s">
        <v>195</v>
      </c>
    </row>
    <row r="8" spans="1:19" ht="15.75" customHeight="1" x14ac:dyDescent="0.25">
      <c r="A8" s="533" t="s">
        <v>22</v>
      </c>
      <c r="B8" s="533" t="s">
        <v>353</v>
      </c>
      <c r="C8" s="533" t="s">
        <v>354</v>
      </c>
      <c r="D8" s="691"/>
      <c r="E8" s="691"/>
      <c r="F8" s="580"/>
      <c r="G8" s="534"/>
      <c r="H8" s="706"/>
      <c r="I8" s="580"/>
      <c r="J8" s="534"/>
      <c r="K8" s="706"/>
      <c r="L8" s="580"/>
      <c r="M8" s="534"/>
      <c r="N8" s="709"/>
      <c r="O8" s="712"/>
    </row>
    <row r="9" spans="1:19" x14ac:dyDescent="0.25">
      <c r="A9" s="534"/>
      <c r="B9" s="534"/>
      <c r="C9" s="534"/>
      <c r="D9" s="691"/>
      <c r="E9" s="691"/>
      <c r="F9" s="580"/>
      <c r="G9" s="534"/>
      <c r="H9" s="706"/>
      <c r="I9" s="580"/>
      <c r="J9" s="534"/>
      <c r="K9" s="706"/>
      <c r="L9" s="580"/>
      <c r="M9" s="534"/>
      <c r="N9" s="709"/>
      <c r="O9" s="712"/>
    </row>
    <row r="10" spans="1:19" ht="30.75" customHeight="1" thickBot="1" x14ac:dyDescent="0.3">
      <c r="A10" s="535"/>
      <c r="B10" s="535"/>
      <c r="C10" s="535"/>
      <c r="D10" s="692"/>
      <c r="E10" s="692"/>
      <c r="F10" s="581"/>
      <c r="G10" s="535"/>
      <c r="H10" s="707"/>
      <c r="I10" s="581"/>
      <c r="J10" s="535"/>
      <c r="K10" s="707"/>
      <c r="L10" s="581"/>
      <c r="M10" s="535"/>
      <c r="N10" s="710"/>
      <c r="O10" s="713"/>
      <c r="Q10" s="56"/>
      <c r="R10" s="56"/>
      <c r="S10" s="56"/>
    </row>
    <row r="11" spans="1:19" ht="19.5" customHeight="1" thickBot="1" x14ac:dyDescent="0.3">
      <c r="A11" s="415" t="s">
        <v>87</v>
      </c>
      <c r="B11" s="543" t="s">
        <v>298</v>
      </c>
      <c r="C11" s="738"/>
      <c r="D11" s="343" t="s">
        <v>204</v>
      </c>
      <c r="E11" s="418"/>
      <c r="F11" s="458">
        <f>'BPU Poste 1 '!G11</f>
        <v>0</v>
      </c>
      <c r="G11" s="258">
        <v>1</v>
      </c>
      <c r="H11" s="16">
        <f>F11*G11</f>
        <v>0</v>
      </c>
      <c r="I11" s="34">
        <f>'BPU Poste 1 '!I11</f>
        <v>0</v>
      </c>
      <c r="J11" s="258">
        <v>51</v>
      </c>
      <c r="K11" s="16">
        <f>I11*J11</f>
        <v>0</v>
      </c>
      <c r="L11" s="34">
        <f>'BPU Poste 1 '!K11</f>
        <v>0</v>
      </c>
      <c r="M11" s="258">
        <v>101</v>
      </c>
      <c r="N11" s="16">
        <f>L11*M11</f>
        <v>0</v>
      </c>
      <c r="O11" s="16">
        <f>H11+K11+N11</f>
        <v>0</v>
      </c>
      <c r="Q11" s="56"/>
      <c r="R11" s="398"/>
      <c r="S11" s="56"/>
    </row>
    <row r="12" spans="1:19" ht="18.75" customHeight="1" thickBot="1" x14ac:dyDescent="0.3">
      <c r="A12" s="415" t="s">
        <v>93</v>
      </c>
      <c r="B12" s="544"/>
      <c r="C12" s="739"/>
      <c r="D12" s="69" t="s">
        <v>14</v>
      </c>
      <c r="E12" s="419"/>
      <c r="F12" s="458">
        <f>'BPU Poste 1 '!G12</f>
        <v>0</v>
      </c>
      <c r="G12" s="258">
        <v>10</v>
      </c>
      <c r="H12" s="16">
        <f t="shared" ref="H12:H14" si="0">F12*G12</f>
        <v>0</v>
      </c>
      <c r="I12" s="34">
        <f>'BPU Poste 1 '!I12</f>
        <v>0</v>
      </c>
      <c r="J12" s="258">
        <v>51</v>
      </c>
      <c r="K12" s="16">
        <f t="shared" ref="K12:K14" si="1">I12*J12</f>
        <v>0</v>
      </c>
      <c r="L12" s="34">
        <f>'BPU Poste 1 '!K12</f>
        <v>0</v>
      </c>
      <c r="M12" s="258">
        <v>101</v>
      </c>
      <c r="N12" s="16">
        <f t="shared" ref="N12:N14" si="2">L12*M12</f>
        <v>0</v>
      </c>
      <c r="O12" s="16">
        <f t="shared" ref="O12:O14" si="3">H12+K12+N12</f>
        <v>0</v>
      </c>
      <c r="Q12" s="56"/>
      <c r="R12" s="56"/>
      <c r="S12" s="56"/>
    </row>
    <row r="13" spans="1:19" ht="15.75" thickBot="1" x14ac:dyDescent="0.3">
      <c r="A13" s="415" t="s">
        <v>94</v>
      </c>
      <c r="B13" s="544"/>
      <c r="C13" s="739"/>
      <c r="D13" s="69" t="s">
        <v>15</v>
      </c>
      <c r="E13" s="419"/>
      <c r="F13" s="458">
        <f>'BPU Poste 1 '!G13</f>
        <v>0</v>
      </c>
      <c r="G13" s="246">
        <v>1</v>
      </c>
      <c r="H13" s="31">
        <f t="shared" si="0"/>
        <v>0</v>
      </c>
      <c r="I13" s="34">
        <f>'BPU Poste 1 '!I13</f>
        <v>0</v>
      </c>
      <c r="J13" s="246">
        <v>51</v>
      </c>
      <c r="K13" s="31">
        <f t="shared" si="1"/>
        <v>0</v>
      </c>
      <c r="L13" s="34">
        <f>'BPU Poste 1 '!K13</f>
        <v>0</v>
      </c>
      <c r="M13" s="246">
        <v>101</v>
      </c>
      <c r="N13" s="31">
        <f t="shared" si="2"/>
        <v>0</v>
      </c>
      <c r="O13" s="31">
        <f t="shared" si="3"/>
        <v>0</v>
      </c>
      <c r="Q13" s="56"/>
      <c r="R13" s="56"/>
      <c r="S13" s="56"/>
    </row>
    <row r="14" spans="1:19" ht="18" customHeight="1" thickBot="1" x14ac:dyDescent="0.3">
      <c r="A14" s="416" t="s">
        <v>95</v>
      </c>
      <c r="B14" s="545"/>
      <c r="C14" s="740"/>
      <c r="D14" s="69" t="s">
        <v>16</v>
      </c>
      <c r="E14" s="420"/>
      <c r="F14" s="458">
        <f>'BPU Poste 1 '!G14</f>
        <v>0</v>
      </c>
      <c r="G14" s="417">
        <v>10</v>
      </c>
      <c r="H14" s="31">
        <f t="shared" si="0"/>
        <v>0</v>
      </c>
      <c r="I14" s="34">
        <f>'BPU Poste 1 '!I14</f>
        <v>0</v>
      </c>
      <c r="J14" s="417">
        <v>51</v>
      </c>
      <c r="K14" s="31">
        <f t="shared" si="1"/>
        <v>0</v>
      </c>
      <c r="L14" s="34">
        <f>'BPU Poste 1 '!K14</f>
        <v>0</v>
      </c>
      <c r="M14" s="417">
        <v>101</v>
      </c>
      <c r="N14" s="31">
        <f t="shared" si="2"/>
        <v>0</v>
      </c>
      <c r="O14" s="31">
        <f t="shared" si="3"/>
        <v>0</v>
      </c>
      <c r="Q14" s="56"/>
      <c r="R14" s="56"/>
      <c r="S14" s="56"/>
    </row>
    <row r="15" spans="1:19" ht="18" customHeight="1" thickBot="1" x14ac:dyDescent="0.3">
      <c r="A15" s="416" t="s">
        <v>96</v>
      </c>
      <c r="B15" s="552" t="s">
        <v>299</v>
      </c>
      <c r="C15" s="696"/>
      <c r="D15" s="343" t="s">
        <v>204</v>
      </c>
      <c r="E15" s="405"/>
      <c r="F15" s="458">
        <f>'BPU Poste 1 '!G15</f>
        <v>0</v>
      </c>
      <c r="G15" s="408">
        <v>1</v>
      </c>
      <c r="H15" s="409">
        <f t="shared" ref="H15:H18" si="4">F15*G15</f>
        <v>0</v>
      </c>
      <c r="I15" s="34">
        <f>'BPU Poste 1 '!I15</f>
        <v>0</v>
      </c>
      <c r="J15" s="408">
        <v>51</v>
      </c>
      <c r="K15" s="409">
        <f t="shared" ref="K15:K18" si="5">I15*J15</f>
        <v>0</v>
      </c>
      <c r="L15" s="34">
        <f>'BPU Poste 1 '!K15</f>
        <v>0</v>
      </c>
      <c r="M15" s="262">
        <v>101</v>
      </c>
      <c r="N15" s="409">
        <f>L15*M15</f>
        <v>0</v>
      </c>
      <c r="O15" s="409">
        <f>H15+K15+N15</f>
        <v>0</v>
      </c>
      <c r="Q15" s="56"/>
      <c r="R15" s="56"/>
      <c r="S15" s="56"/>
    </row>
    <row r="16" spans="1:19" ht="16.5" customHeight="1" thickBot="1" x14ac:dyDescent="0.3">
      <c r="A16" s="416" t="s">
        <v>97</v>
      </c>
      <c r="B16" s="553"/>
      <c r="C16" s="697"/>
      <c r="D16" s="69" t="s">
        <v>14</v>
      </c>
      <c r="E16" s="70"/>
      <c r="F16" s="458">
        <f>'BPU Poste 1 '!G16</f>
        <v>0</v>
      </c>
      <c r="G16" s="246">
        <v>1</v>
      </c>
      <c r="H16" s="31">
        <f t="shared" si="4"/>
        <v>0</v>
      </c>
      <c r="I16" s="34">
        <f>'BPU Poste 1 '!I16</f>
        <v>0</v>
      </c>
      <c r="J16" s="246">
        <v>51</v>
      </c>
      <c r="K16" s="31">
        <f t="shared" si="5"/>
        <v>0</v>
      </c>
      <c r="L16" s="34">
        <f>'BPU Poste 1 '!K16</f>
        <v>0</v>
      </c>
      <c r="M16" s="260">
        <v>101</v>
      </c>
      <c r="N16" s="31">
        <f t="shared" ref="N16:N18" si="6">L16*M16</f>
        <v>0</v>
      </c>
      <c r="O16" s="31">
        <f t="shared" ref="O16:O18" si="7">H16+K16+N16</f>
        <v>0</v>
      </c>
      <c r="Q16" s="56"/>
      <c r="R16" s="56"/>
      <c r="S16" s="56"/>
    </row>
    <row r="17" spans="1:19" ht="15" customHeight="1" thickBot="1" x14ac:dyDescent="0.3">
      <c r="A17" s="416" t="s">
        <v>98</v>
      </c>
      <c r="B17" s="547"/>
      <c r="C17" s="697"/>
      <c r="D17" s="69" t="s">
        <v>15</v>
      </c>
      <c r="E17" s="407"/>
      <c r="F17" s="458">
        <f>'BPU Poste 1 '!G17</f>
        <v>0</v>
      </c>
      <c r="G17" s="408">
        <v>1</v>
      </c>
      <c r="H17" s="409">
        <f t="shared" si="4"/>
        <v>0</v>
      </c>
      <c r="I17" s="34">
        <f>'BPU Poste 1 '!I17</f>
        <v>0</v>
      </c>
      <c r="J17" s="408">
        <v>51</v>
      </c>
      <c r="K17" s="409">
        <f t="shared" si="5"/>
        <v>0</v>
      </c>
      <c r="L17" s="34">
        <f>'BPU Poste 1 '!K17</f>
        <v>0</v>
      </c>
      <c r="M17" s="408">
        <v>101</v>
      </c>
      <c r="N17" s="409">
        <f t="shared" si="6"/>
        <v>0</v>
      </c>
      <c r="O17" s="409">
        <f t="shared" si="7"/>
        <v>0</v>
      </c>
      <c r="Q17" s="56"/>
      <c r="R17" s="261"/>
      <c r="S17" s="56"/>
    </row>
    <row r="18" spans="1:19" ht="15" customHeight="1" thickBot="1" x14ac:dyDescent="0.3">
      <c r="A18" s="425" t="s">
        <v>99</v>
      </c>
      <c r="B18" s="554"/>
      <c r="C18" s="752"/>
      <c r="D18" s="69" t="s">
        <v>16</v>
      </c>
      <c r="E18" s="404"/>
      <c r="F18" s="458">
        <f>'BPU Poste 1 '!G18</f>
        <v>0</v>
      </c>
      <c r="G18" s="401">
        <v>1</v>
      </c>
      <c r="H18" s="399">
        <f t="shared" si="4"/>
        <v>0</v>
      </c>
      <c r="I18" s="34">
        <f>'BPU Poste 1 '!I18</f>
        <v>0</v>
      </c>
      <c r="J18" s="401">
        <v>51</v>
      </c>
      <c r="K18" s="399">
        <f t="shared" si="5"/>
        <v>0</v>
      </c>
      <c r="L18" s="34">
        <f>'BPU Poste 1 '!K18</f>
        <v>0</v>
      </c>
      <c r="M18" s="401">
        <v>101</v>
      </c>
      <c r="N18" s="399">
        <f t="shared" si="6"/>
        <v>0</v>
      </c>
      <c r="O18" s="399">
        <f t="shared" si="7"/>
        <v>0</v>
      </c>
      <c r="Q18" s="56"/>
      <c r="R18" s="56"/>
      <c r="S18" s="56"/>
    </row>
    <row r="19" spans="1:19" ht="22.5" customHeight="1" thickBot="1" x14ac:dyDescent="0.3">
      <c r="A19" s="428"/>
      <c r="B19" s="429"/>
      <c r="C19" s="95"/>
      <c r="D19" s="429"/>
      <c r="E19" s="432"/>
      <c r="F19" s="433"/>
      <c r="G19" s="434"/>
      <c r="H19" s="434"/>
      <c r="I19" s="435"/>
      <c r="J19" s="434"/>
      <c r="K19" s="434"/>
      <c r="L19" s="435"/>
      <c r="M19" s="436"/>
      <c r="N19" s="437" t="s">
        <v>21</v>
      </c>
      <c r="O19" s="52">
        <f>SUM(O11:O18)</f>
        <v>0</v>
      </c>
      <c r="Q19" s="56"/>
      <c r="R19" s="56"/>
      <c r="S19" s="56"/>
    </row>
    <row r="20" spans="1:19" x14ac:dyDescent="0.25">
      <c r="A20" s="10"/>
      <c r="B20" s="10"/>
      <c r="C20" s="11"/>
      <c r="D20" s="10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"/>
    </row>
    <row r="21" spans="1:19" ht="15.75" thickBot="1" x14ac:dyDescent="0.3">
      <c r="A21" s="2"/>
      <c r="B21" s="2"/>
      <c r="C21" s="1"/>
      <c r="D21" s="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9" ht="56.25" customHeight="1" thickBot="1" x14ac:dyDescent="0.3">
      <c r="A22" s="714" t="s">
        <v>203</v>
      </c>
      <c r="B22" s="741"/>
      <c r="C22" s="741"/>
      <c r="D22" s="741"/>
      <c r="E22" s="741"/>
      <c r="F22" s="741"/>
      <c r="G22" s="741"/>
      <c r="H22" s="741"/>
      <c r="I22" s="741"/>
      <c r="J22" s="741"/>
      <c r="K22" s="741"/>
      <c r="L22" s="741"/>
      <c r="M22" s="741"/>
      <c r="N22" s="741"/>
      <c r="O22" s="742"/>
    </row>
    <row r="23" spans="1:19" ht="41.25" customHeight="1" thickBot="1" x14ac:dyDescent="0.3">
      <c r="A23" s="727" t="s">
        <v>9</v>
      </c>
      <c r="B23" s="728"/>
      <c r="C23" s="729"/>
      <c r="D23" s="690" t="s">
        <v>6</v>
      </c>
      <c r="E23" s="690" t="s">
        <v>7</v>
      </c>
      <c r="F23" s="579" t="s">
        <v>28</v>
      </c>
      <c r="G23" s="704" t="s">
        <v>25</v>
      </c>
      <c r="H23" s="705" t="s">
        <v>364</v>
      </c>
      <c r="I23" s="579" t="s">
        <v>57</v>
      </c>
      <c r="J23" s="704" t="s">
        <v>26</v>
      </c>
      <c r="K23" s="705" t="s">
        <v>365</v>
      </c>
      <c r="L23" s="579" t="s">
        <v>59</v>
      </c>
      <c r="M23" s="704" t="s">
        <v>26</v>
      </c>
      <c r="N23" s="708" t="s">
        <v>366</v>
      </c>
      <c r="O23" s="711" t="s">
        <v>195</v>
      </c>
    </row>
    <row r="24" spans="1:19" ht="15" customHeight="1" x14ac:dyDescent="0.25">
      <c r="A24" s="533" t="s">
        <v>22</v>
      </c>
      <c r="B24" s="533" t="s">
        <v>353</v>
      </c>
      <c r="C24" s="533" t="s">
        <v>354</v>
      </c>
      <c r="D24" s="691"/>
      <c r="E24" s="691"/>
      <c r="F24" s="580"/>
      <c r="G24" s="534"/>
      <c r="H24" s="706"/>
      <c r="I24" s="580"/>
      <c r="J24" s="534"/>
      <c r="K24" s="706"/>
      <c r="L24" s="580"/>
      <c r="M24" s="534"/>
      <c r="N24" s="709"/>
      <c r="O24" s="712"/>
    </row>
    <row r="25" spans="1:19" x14ac:dyDescent="0.25">
      <c r="A25" s="534"/>
      <c r="B25" s="534"/>
      <c r="C25" s="534"/>
      <c r="D25" s="691"/>
      <c r="E25" s="691"/>
      <c r="F25" s="580"/>
      <c r="G25" s="534"/>
      <c r="H25" s="706"/>
      <c r="I25" s="580"/>
      <c r="J25" s="534"/>
      <c r="K25" s="706"/>
      <c r="L25" s="580"/>
      <c r="M25" s="534"/>
      <c r="N25" s="709"/>
      <c r="O25" s="712"/>
    </row>
    <row r="26" spans="1:19" ht="45.75" customHeight="1" thickBot="1" x14ac:dyDescent="0.3">
      <c r="A26" s="535"/>
      <c r="B26" s="535"/>
      <c r="C26" s="535"/>
      <c r="D26" s="692"/>
      <c r="E26" s="692"/>
      <c r="F26" s="581"/>
      <c r="G26" s="535"/>
      <c r="H26" s="707"/>
      <c r="I26" s="581"/>
      <c r="J26" s="535"/>
      <c r="K26" s="707"/>
      <c r="L26" s="581"/>
      <c r="M26" s="535"/>
      <c r="N26" s="710"/>
      <c r="O26" s="713"/>
    </row>
    <row r="27" spans="1:19" ht="15" customHeight="1" x14ac:dyDescent="0.25">
      <c r="A27" s="690" t="s">
        <v>114</v>
      </c>
      <c r="B27" s="543" t="s">
        <v>298</v>
      </c>
      <c r="C27" s="696"/>
      <c r="D27" s="690" t="s">
        <v>10</v>
      </c>
      <c r="E27" s="753"/>
      <c r="F27" s="756">
        <f>'BPU Poste 1 '!G31</f>
        <v>0</v>
      </c>
      <c r="G27" s="693">
        <v>1</v>
      </c>
      <c r="H27" s="759">
        <f t="shared" ref="H27:H32" si="8">F27*G27</f>
        <v>0</v>
      </c>
      <c r="I27" s="756">
        <f>'BPU Poste 1 '!I31</f>
        <v>0</v>
      </c>
      <c r="J27" s="693">
        <v>51</v>
      </c>
      <c r="K27" s="759">
        <f t="shared" ref="K27:K36" si="9">I27*J27</f>
        <v>0</v>
      </c>
      <c r="L27" s="756">
        <f>'BPU Poste 1 '!K31</f>
        <v>0</v>
      </c>
      <c r="M27" s="693">
        <v>101</v>
      </c>
      <c r="N27" s="759">
        <f>L27*M27</f>
        <v>0</v>
      </c>
      <c r="O27" s="759">
        <f t="shared" ref="O27:O31" si="10">H27+K27+N27</f>
        <v>0</v>
      </c>
    </row>
    <row r="28" spans="1:19" ht="15.75" customHeight="1" x14ac:dyDescent="0.25">
      <c r="A28" s="691"/>
      <c r="B28" s="544"/>
      <c r="C28" s="697"/>
      <c r="D28" s="691"/>
      <c r="E28" s="754"/>
      <c r="F28" s="757"/>
      <c r="G28" s="694"/>
      <c r="H28" s="760"/>
      <c r="I28" s="757"/>
      <c r="J28" s="694"/>
      <c r="K28" s="760">
        <f t="shared" si="9"/>
        <v>0</v>
      </c>
      <c r="L28" s="757"/>
      <c r="M28" s="694"/>
      <c r="N28" s="691">
        <f t="shared" ref="N28:N31" si="11">L28*M28</f>
        <v>0</v>
      </c>
      <c r="O28" s="760">
        <f t="shared" si="10"/>
        <v>0</v>
      </c>
    </row>
    <row r="29" spans="1:19" ht="15.75" customHeight="1" x14ac:dyDescent="0.25">
      <c r="A29" s="691"/>
      <c r="B29" s="544"/>
      <c r="C29" s="697"/>
      <c r="D29" s="691"/>
      <c r="E29" s="754"/>
      <c r="F29" s="757"/>
      <c r="G29" s="694"/>
      <c r="H29" s="760"/>
      <c r="I29" s="757"/>
      <c r="J29" s="694"/>
      <c r="K29" s="760">
        <f t="shared" si="9"/>
        <v>0</v>
      </c>
      <c r="L29" s="757"/>
      <c r="M29" s="694"/>
      <c r="N29" s="691">
        <f t="shared" si="11"/>
        <v>0</v>
      </c>
      <c r="O29" s="760">
        <f t="shared" si="10"/>
        <v>0</v>
      </c>
    </row>
    <row r="30" spans="1:19" ht="15.75" customHeight="1" x14ac:dyDescent="0.25">
      <c r="A30" s="691"/>
      <c r="B30" s="544"/>
      <c r="C30" s="697"/>
      <c r="D30" s="691"/>
      <c r="E30" s="754"/>
      <c r="F30" s="757"/>
      <c r="G30" s="694"/>
      <c r="H30" s="760"/>
      <c r="I30" s="757"/>
      <c r="J30" s="694"/>
      <c r="K30" s="760">
        <f t="shared" si="9"/>
        <v>0</v>
      </c>
      <c r="L30" s="757"/>
      <c r="M30" s="694"/>
      <c r="N30" s="691">
        <f t="shared" si="11"/>
        <v>0</v>
      </c>
      <c r="O30" s="760">
        <f t="shared" si="10"/>
        <v>0</v>
      </c>
    </row>
    <row r="31" spans="1:19" ht="15.75" customHeight="1" thickBot="1" x14ac:dyDescent="0.3">
      <c r="A31" s="692"/>
      <c r="B31" s="545"/>
      <c r="C31" s="752"/>
      <c r="D31" s="692"/>
      <c r="E31" s="755"/>
      <c r="F31" s="758"/>
      <c r="G31" s="695"/>
      <c r="H31" s="761"/>
      <c r="I31" s="758"/>
      <c r="J31" s="695"/>
      <c r="K31" s="761">
        <f t="shared" si="9"/>
        <v>0</v>
      </c>
      <c r="L31" s="758"/>
      <c r="M31" s="695"/>
      <c r="N31" s="692">
        <f t="shared" si="11"/>
        <v>0</v>
      </c>
      <c r="O31" s="761">
        <f t="shared" si="10"/>
        <v>0</v>
      </c>
    </row>
    <row r="32" spans="1:19" ht="15" customHeight="1" x14ac:dyDescent="0.25">
      <c r="A32" s="690" t="s">
        <v>118</v>
      </c>
      <c r="B32" s="641" t="s">
        <v>299</v>
      </c>
      <c r="C32" s="696"/>
      <c r="D32" s="690" t="s">
        <v>10</v>
      </c>
      <c r="E32" s="753"/>
      <c r="F32" s="756">
        <f>'BPU Poste 1 '!G35</f>
        <v>0</v>
      </c>
      <c r="G32" s="693">
        <v>1</v>
      </c>
      <c r="H32" s="759">
        <f t="shared" si="8"/>
        <v>0</v>
      </c>
      <c r="I32" s="756">
        <f>'BPU Poste 1 '!I35</f>
        <v>0</v>
      </c>
      <c r="J32" s="693">
        <v>51</v>
      </c>
      <c r="K32" s="759">
        <f t="shared" si="9"/>
        <v>0</v>
      </c>
      <c r="L32" s="756">
        <f>'BPU Poste 1 '!K36</f>
        <v>0</v>
      </c>
      <c r="M32" s="693">
        <v>101</v>
      </c>
      <c r="N32" s="759">
        <f>'BPU Poste 1 '!K35</f>
        <v>0</v>
      </c>
      <c r="O32" s="759">
        <f t="shared" ref="O32:O36" si="12">H32+K32+N32</f>
        <v>0</v>
      </c>
    </row>
    <row r="33" spans="1:15" x14ac:dyDescent="0.25">
      <c r="A33" s="691"/>
      <c r="B33" s="642"/>
      <c r="C33" s="697"/>
      <c r="D33" s="691"/>
      <c r="E33" s="754"/>
      <c r="F33" s="757"/>
      <c r="G33" s="694"/>
      <c r="H33" s="760"/>
      <c r="I33" s="757"/>
      <c r="J33" s="694"/>
      <c r="K33" s="760">
        <f t="shared" si="9"/>
        <v>0</v>
      </c>
      <c r="L33" s="757"/>
      <c r="M33" s="694"/>
      <c r="N33" s="760">
        <f t="shared" ref="N33:N36" si="13">L33*M33</f>
        <v>0</v>
      </c>
      <c r="O33" s="760">
        <f t="shared" si="12"/>
        <v>0</v>
      </c>
    </row>
    <row r="34" spans="1:15" x14ac:dyDescent="0.25">
      <c r="A34" s="691"/>
      <c r="B34" s="642"/>
      <c r="C34" s="697"/>
      <c r="D34" s="691"/>
      <c r="E34" s="754"/>
      <c r="F34" s="757"/>
      <c r="G34" s="694"/>
      <c r="H34" s="760"/>
      <c r="I34" s="757"/>
      <c r="J34" s="694"/>
      <c r="K34" s="760">
        <f t="shared" si="9"/>
        <v>0</v>
      </c>
      <c r="L34" s="757"/>
      <c r="M34" s="694"/>
      <c r="N34" s="760">
        <f t="shared" si="13"/>
        <v>0</v>
      </c>
      <c r="O34" s="760">
        <f t="shared" si="12"/>
        <v>0</v>
      </c>
    </row>
    <row r="35" spans="1:15" x14ac:dyDescent="0.25">
      <c r="A35" s="691"/>
      <c r="B35" s="642"/>
      <c r="C35" s="697"/>
      <c r="D35" s="691"/>
      <c r="E35" s="754"/>
      <c r="F35" s="757"/>
      <c r="G35" s="694"/>
      <c r="H35" s="760"/>
      <c r="I35" s="757"/>
      <c r="J35" s="694"/>
      <c r="K35" s="760">
        <f t="shared" si="9"/>
        <v>0</v>
      </c>
      <c r="L35" s="757"/>
      <c r="M35" s="694"/>
      <c r="N35" s="760">
        <f t="shared" si="13"/>
        <v>0</v>
      </c>
      <c r="O35" s="760">
        <f t="shared" si="12"/>
        <v>0</v>
      </c>
    </row>
    <row r="36" spans="1:15" ht="15.75" thickBot="1" x14ac:dyDescent="0.3">
      <c r="A36" s="692"/>
      <c r="B36" s="643"/>
      <c r="C36" s="752"/>
      <c r="D36" s="692"/>
      <c r="E36" s="755"/>
      <c r="F36" s="758"/>
      <c r="G36" s="695"/>
      <c r="H36" s="761"/>
      <c r="I36" s="758"/>
      <c r="J36" s="695"/>
      <c r="K36" s="761">
        <f t="shared" si="9"/>
        <v>0</v>
      </c>
      <c r="L36" s="758"/>
      <c r="M36" s="695"/>
      <c r="N36" s="761">
        <f t="shared" si="13"/>
        <v>0</v>
      </c>
      <c r="O36" s="761">
        <f t="shared" si="12"/>
        <v>0</v>
      </c>
    </row>
    <row r="37" spans="1:15" ht="40.5" customHeight="1" thickBot="1" x14ac:dyDescent="0.3">
      <c r="A37" s="484"/>
      <c r="B37" s="24"/>
      <c r="C37" s="20"/>
      <c r="D37" s="484"/>
      <c r="E37" s="483"/>
      <c r="F37" s="20"/>
      <c r="G37" s="19"/>
      <c r="H37" s="20"/>
      <c r="I37" s="20"/>
      <c r="J37" s="20"/>
      <c r="K37" s="20"/>
      <c r="L37" s="20"/>
      <c r="M37" s="19"/>
      <c r="N37" s="21" t="s">
        <v>21</v>
      </c>
      <c r="O37" s="52">
        <f>O27+O32</f>
        <v>0</v>
      </c>
    </row>
    <row r="38" spans="1:15" ht="42" customHeight="1" thickBot="1" x14ac:dyDescent="0.3">
      <c r="A38" s="2"/>
      <c r="B38" s="2"/>
      <c r="C38" s="1"/>
      <c r="D38" s="2"/>
      <c r="E38" s="2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62.25" customHeight="1" thickBot="1" x14ac:dyDescent="0.3">
      <c r="A39" s="714" t="s">
        <v>203</v>
      </c>
      <c r="B39" s="715"/>
      <c r="C39" s="715"/>
      <c r="D39" s="715"/>
      <c r="E39" s="715"/>
      <c r="F39" s="715"/>
      <c r="G39" s="715"/>
      <c r="H39" s="715"/>
      <c r="I39" s="715"/>
      <c r="J39" s="715"/>
      <c r="K39" s="715"/>
      <c r="L39" s="715"/>
      <c r="M39" s="715"/>
      <c r="N39" s="715"/>
      <c r="O39" s="716"/>
    </row>
    <row r="40" spans="1:15" ht="22.5" customHeight="1" thickBot="1" x14ac:dyDescent="0.3">
      <c r="A40" s="701" t="s">
        <v>11</v>
      </c>
      <c r="B40" s="702"/>
      <c r="C40" s="703"/>
      <c r="D40" s="690" t="s">
        <v>6</v>
      </c>
      <c r="E40" s="690" t="s">
        <v>7</v>
      </c>
      <c r="F40" s="579" t="s">
        <v>28</v>
      </c>
      <c r="G40" s="704" t="s">
        <v>25</v>
      </c>
      <c r="H40" s="705" t="s">
        <v>364</v>
      </c>
      <c r="I40" s="579" t="s">
        <v>57</v>
      </c>
      <c r="J40" s="704" t="s">
        <v>26</v>
      </c>
      <c r="K40" s="705" t="s">
        <v>365</v>
      </c>
      <c r="L40" s="579" t="s">
        <v>59</v>
      </c>
      <c r="M40" s="704" t="s">
        <v>26</v>
      </c>
      <c r="N40" s="708" t="s">
        <v>366</v>
      </c>
      <c r="O40" s="711" t="s">
        <v>195</v>
      </c>
    </row>
    <row r="41" spans="1:15" x14ac:dyDescent="0.25">
      <c r="A41" s="533" t="s">
        <v>22</v>
      </c>
      <c r="B41" s="533" t="s">
        <v>353</v>
      </c>
      <c r="C41" s="533" t="s">
        <v>354</v>
      </c>
      <c r="D41" s="691"/>
      <c r="E41" s="691"/>
      <c r="F41" s="580"/>
      <c r="G41" s="534"/>
      <c r="H41" s="706"/>
      <c r="I41" s="580"/>
      <c r="J41" s="534"/>
      <c r="K41" s="706"/>
      <c r="L41" s="580"/>
      <c r="M41" s="534"/>
      <c r="N41" s="709"/>
      <c r="O41" s="712"/>
    </row>
    <row r="42" spans="1:15" x14ac:dyDescent="0.25">
      <c r="A42" s="534"/>
      <c r="B42" s="534"/>
      <c r="C42" s="534"/>
      <c r="D42" s="691"/>
      <c r="E42" s="691"/>
      <c r="F42" s="580"/>
      <c r="G42" s="534"/>
      <c r="H42" s="706"/>
      <c r="I42" s="580"/>
      <c r="J42" s="534"/>
      <c r="K42" s="706"/>
      <c r="L42" s="580"/>
      <c r="M42" s="534"/>
      <c r="N42" s="709"/>
      <c r="O42" s="712"/>
    </row>
    <row r="43" spans="1:15" ht="36.75" customHeight="1" thickBot="1" x14ac:dyDescent="0.3">
      <c r="A43" s="535"/>
      <c r="B43" s="535"/>
      <c r="C43" s="535"/>
      <c r="D43" s="692"/>
      <c r="E43" s="692"/>
      <c r="F43" s="581"/>
      <c r="G43" s="535"/>
      <c r="H43" s="707"/>
      <c r="I43" s="581"/>
      <c r="J43" s="535"/>
      <c r="K43" s="707"/>
      <c r="L43" s="581"/>
      <c r="M43" s="535"/>
      <c r="N43" s="710"/>
      <c r="O43" s="713"/>
    </row>
    <row r="44" spans="1:15" ht="20.25" customHeight="1" thickBot="1" x14ac:dyDescent="0.3">
      <c r="A44" s="415" t="s">
        <v>126</v>
      </c>
      <c r="B44" s="543" t="s">
        <v>298</v>
      </c>
      <c r="C44" s="738"/>
      <c r="D44" s="343" t="s">
        <v>204</v>
      </c>
      <c r="E44" s="931"/>
      <c r="F44" s="66">
        <f>'BPU Poste 1 '!G45</f>
        <v>0</v>
      </c>
      <c r="G44" s="935">
        <v>1</v>
      </c>
      <c r="H44" s="16">
        <f>F44*G44</f>
        <v>0</v>
      </c>
      <c r="I44" s="34">
        <f>'BPU Poste 1 '!I50</f>
        <v>0</v>
      </c>
      <c r="J44" s="258">
        <v>51</v>
      </c>
      <c r="K44" s="16">
        <f>I44*J44</f>
        <v>0</v>
      </c>
      <c r="L44" s="34">
        <f>'BPU Poste 1 '!K50</f>
        <v>0</v>
      </c>
      <c r="M44" s="258">
        <v>101</v>
      </c>
      <c r="N44" s="16">
        <f>L44*M44</f>
        <v>0</v>
      </c>
      <c r="O44" s="16">
        <f>H44+K44+N44</f>
        <v>0</v>
      </c>
    </row>
    <row r="45" spans="1:15" ht="21" customHeight="1" thickBot="1" x14ac:dyDescent="0.3">
      <c r="A45" s="415" t="s">
        <v>127</v>
      </c>
      <c r="B45" s="544"/>
      <c r="C45" s="739"/>
      <c r="D45" s="69" t="s">
        <v>14</v>
      </c>
      <c r="E45" s="932"/>
      <c r="F45" s="66">
        <v>0</v>
      </c>
      <c r="G45" s="935">
        <v>1</v>
      </c>
      <c r="H45" s="16">
        <f t="shared" ref="H45:H51" si="14">F45*G45</f>
        <v>0</v>
      </c>
      <c r="I45" s="34">
        <f>'BPU Poste 1 '!I51</f>
        <v>0</v>
      </c>
      <c r="J45" s="258">
        <v>51</v>
      </c>
      <c r="K45" s="16">
        <f t="shared" ref="K45:K51" si="15">I45*J45</f>
        <v>0</v>
      </c>
      <c r="L45" s="34">
        <f>'BPU Poste 1 '!K51</f>
        <v>0</v>
      </c>
      <c r="M45" s="258">
        <v>101</v>
      </c>
      <c r="N45" s="16">
        <f t="shared" ref="N45:N47" si="16">L45*M45</f>
        <v>0</v>
      </c>
      <c r="O45" s="16">
        <f t="shared" ref="O45:O47" si="17">H45+K45+N45</f>
        <v>0</v>
      </c>
    </row>
    <row r="46" spans="1:15" ht="21.75" customHeight="1" thickBot="1" x14ac:dyDescent="0.3">
      <c r="A46" s="415" t="s">
        <v>128</v>
      </c>
      <c r="B46" s="544"/>
      <c r="C46" s="739"/>
      <c r="D46" s="69" t="s">
        <v>15</v>
      </c>
      <c r="E46" s="933"/>
      <c r="F46" s="66">
        <f>'BPU Poste 1 '!G47</f>
        <v>0</v>
      </c>
      <c r="G46" s="936">
        <v>1</v>
      </c>
      <c r="H46" s="16">
        <f t="shared" si="14"/>
        <v>0</v>
      </c>
      <c r="I46" s="34">
        <f>'BPU Poste 1 '!I52</f>
        <v>0</v>
      </c>
      <c r="J46" s="246">
        <v>51</v>
      </c>
      <c r="K46" s="31">
        <f t="shared" si="15"/>
        <v>0</v>
      </c>
      <c r="L46" s="34">
        <f>'BPU Poste 1 '!K52</f>
        <v>0</v>
      </c>
      <c r="M46" s="246">
        <v>101</v>
      </c>
      <c r="N46" s="31">
        <f t="shared" si="16"/>
        <v>0</v>
      </c>
      <c r="O46" s="31">
        <f t="shared" si="17"/>
        <v>0</v>
      </c>
    </row>
    <row r="47" spans="1:15" ht="15.75" thickBot="1" x14ac:dyDescent="0.3">
      <c r="A47" s="415" t="s">
        <v>129</v>
      </c>
      <c r="B47" s="545"/>
      <c r="C47" s="740"/>
      <c r="D47" s="69" t="s">
        <v>16</v>
      </c>
      <c r="E47" s="933"/>
      <c r="F47" s="66">
        <f>'BPU Poste 1 '!G48</f>
        <v>0</v>
      </c>
      <c r="G47" s="937">
        <v>1</v>
      </c>
      <c r="H47" s="16">
        <f t="shared" si="14"/>
        <v>0</v>
      </c>
      <c r="I47" s="34">
        <f>'BPU Poste 1 '!I53</f>
        <v>0</v>
      </c>
      <c r="J47" s="417">
        <v>51</v>
      </c>
      <c r="K47" s="31">
        <f t="shared" si="15"/>
        <v>0</v>
      </c>
      <c r="L47" s="34">
        <f>'BPU Poste 1 '!K53</f>
        <v>0</v>
      </c>
      <c r="M47" s="417">
        <v>101</v>
      </c>
      <c r="N47" s="31">
        <f t="shared" si="16"/>
        <v>0</v>
      </c>
      <c r="O47" s="31">
        <f t="shared" si="17"/>
        <v>0</v>
      </c>
    </row>
    <row r="48" spans="1:15" ht="21" customHeight="1" thickBot="1" x14ac:dyDescent="0.3">
      <c r="A48" s="415" t="s">
        <v>130</v>
      </c>
      <c r="B48" s="552" t="s">
        <v>299</v>
      </c>
      <c r="C48" s="696"/>
      <c r="D48" s="343" t="s">
        <v>204</v>
      </c>
      <c r="E48" s="934"/>
      <c r="F48" s="66">
        <f>'BPU Poste 1 '!G55</f>
        <v>0</v>
      </c>
      <c r="G48" s="424">
        <v>1</v>
      </c>
      <c r="H48" s="16">
        <f t="shared" si="14"/>
        <v>0</v>
      </c>
      <c r="I48" s="34">
        <f>'BPU Poste 1 '!I54</f>
        <v>0</v>
      </c>
      <c r="J48" s="408">
        <v>51</v>
      </c>
      <c r="K48" s="409">
        <f t="shared" si="15"/>
        <v>0</v>
      </c>
      <c r="L48" s="34">
        <f>'BPU Poste 1 '!K54</f>
        <v>0</v>
      </c>
      <c r="M48" s="262">
        <v>101</v>
      </c>
      <c r="N48" s="409">
        <f>L48*M48</f>
        <v>0</v>
      </c>
      <c r="O48" s="409">
        <f>H48+K48+N48</f>
        <v>0</v>
      </c>
    </row>
    <row r="49" spans="1:15" ht="17.25" customHeight="1" thickBot="1" x14ac:dyDescent="0.3">
      <c r="A49" s="415" t="s">
        <v>131</v>
      </c>
      <c r="B49" s="553"/>
      <c r="C49" s="697"/>
      <c r="D49" s="69" t="s">
        <v>14</v>
      </c>
      <c r="E49" s="932"/>
      <c r="F49" s="66">
        <f>'BPU Poste 1 '!G56</f>
        <v>0</v>
      </c>
      <c r="G49" s="936">
        <v>1</v>
      </c>
      <c r="H49" s="16">
        <f t="shared" si="14"/>
        <v>0</v>
      </c>
      <c r="I49" s="34">
        <f>'BPU Poste 1 '!I55</f>
        <v>0</v>
      </c>
      <c r="J49" s="246">
        <v>51</v>
      </c>
      <c r="K49" s="31">
        <f t="shared" si="15"/>
        <v>0</v>
      </c>
      <c r="L49" s="34">
        <f>'BPU Poste 1 '!K55</f>
        <v>0</v>
      </c>
      <c r="M49" s="260">
        <v>101</v>
      </c>
      <c r="N49" s="31">
        <f t="shared" ref="N49:N51" si="18">L49*M49</f>
        <v>0</v>
      </c>
      <c r="O49" s="31">
        <f t="shared" ref="O49:O51" si="19">H49+K49+N49</f>
        <v>0</v>
      </c>
    </row>
    <row r="50" spans="1:15" ht="15.75" thickBot="1" x14ac:dyDescent="0.3">
      <c r="A50" s="415" t="s">
        <v>132</v>
      </c>
      <c r="B50" s="547"/>
      <c r="C50" s="697"/>
      <c r="D50" s="69" t="s">
        <v>15</v>
      </c>
      <c r="E50" s="423"/>
      <c r="F50" s="66">
        <f>'BPU Poste 1 '!G57</f>
        <v>0</v>
      </c>
      <c r="G50" s="424">
        <v>1</v>
      </c>
      <c r="H50" s="16">
        <f t="shared" si="14"/>
        <v>0</v>
      </c>
      <c r="I50" s="34">
        <f>'BPU Poste 1 '!I56</f>
        <v>0</v>
      </c>
      <c r="J50" s="424">
        <v>51</v>
      </c>
      <c r="K50" s="206">
        <f t="shared" si="15"/>
        <v>0</v>
      </c>
      <c r="L50" s="34">
        <f>'BPU Poste 1 '!K56</f>
        <v>0</v>
      </c>
      <c r="M50" s="424">
        <v>101</v>
      </c>
      <c r="N50" s="409">
        <f t="shared" si="18"/>
        <v>0</v>
      </c>
      <c r="O50" s="409">
        <f t="shared" si="19"/>
        <v>0</v>
      </c>
    </row>
    <row r="51" spans="1:15" ht="12.75" customHeight="1" thickBot="1" x14ac:dyDescent="0.3">
      <c r="A51" s="415" t="s">
        <v>133</v>
      </c>
      <c r="B51" s="554"/>
      <c r="C51" s="697"/>
      <c r="D51" s="69" t="s">
        <v>16</v>
      </c>
      <c r="E51" s="932"/>
      <c r="F51" s="66">
        <f>'BPU Poste 1 '!G58</f>
        <v>0</v>
      </c>
      <c r="G51" s="936">
        <v>1</v>
      </c>
      <c r="H51" s="16">
        <f t="shared" si="14"/>
        <v>0</v>
      </c>
      <c r="I51" s="34">
        <f>'BPU Poste 1 '!I57</f>
        <v>0</v>
      </c>
      <c r="J51" s="246">
        <v>51</v>
      </c>
      <c r="K51" s="31">
        <f t="shared" si="15"/>
        <v>0</v>
      </c>
      <c r="L51" s="34">
        <f>'BPU Poste 1 '!K57</f>
        <v>0</v>
      </c>
      <c r="M51" s="246">
        <v>101</v>
      </c>
      <c r="N51" s="31">
        <f t="shared" si="18"/>
        <v>0</v>
      </c>
      <c r="O51" s="31">
        <f t="shared" si="19"/>
        <v>0</v>
      </c>
    </row>
    <row r="52" spans="1:15" ht="15.75" thickBot="1" x14ac:dyDescent="0.3">
      <c r="A52" s="430"/>
      <c r="B52" s="429"/>
      <c r="C52" s="431"/>
      <c r="D52" s="421"/>
      <c r="E52" s="25"/>
      <c r="F52" s="930"/>
      <c r="G52" s="26"/>
      <c r="H52" s="30"/>
      <c r="I52" s="30"/>
      <c r="J52" s="27"/>
      <c r="K52" s="27"/>
      <c r="L52" s="27"/>
      <c r="M52" s="50"/>
      <c r="N52" s="44" t="s">
        <v>21</v>
      </c>
      <c r="O52" s="52">
        <f>SUM(O44:O51)</f>
        <v>0</v>
      </c>
    </row>
    <row r="53" spans="1:15" x14ac:dyDescent="0.25">
      <c r="A53" s="2"/>
      <c r="B53" s="2"/>
      <c r="C53" s="1"/>
      <c r="D53" s="2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thickBot="1" x14ac:dyDescent="0.3">
      <c r="A54" s="2"/>
      <c r="B54" s="2"/>
      <c r="C54" s="1"/>
      <c r="D54" s="2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45.75" customHeight="1" thickBot="1" x14ac:dyDescent="0.3">
      <c r="A55" s="714" t="s">
        <v>203</v>
      </c>
      <c r="B55" s="715"/>
      <c r="C55" s="715"/>
      <c r="D55" s="715"/>
      <c r="E55" s="715"/>
      <c r="F55" s="715"/>
      <c r="G55" s="715"/>
      <c r="H55" s="715"/>
      <c r="I55" s="715"/>
      <c r="J55" s="715"/>
      <c r="K55" s="715"/>
      <c r="L55" s="715"/>
      <c r="M55" s="715"/>
      <c r="N55" s="715"/>
      <c r="O55" s="716"/>
    </row>
    <row r="56" spans="1:15" ht="31.5" customHeight="1" thickBot="1" x14ac:dyDescent="0.3">
      <c r="A56" s="727" t="s">
        <v>20</v>
      </c>
      <c r="B56" s="728"/>
      <c r="C56" s="729"/>
      <c r="D56" s="690" t="s">
        <v>6</v>
      </c>
      <c r="E56" s="690" t="s">
        <v>7</v>
      </c>
      <c r="F56" s="579" t="s">
        <v>28</v>
      </c>
      <c r="G56" s="704" t="s">
        <v>25</v>
      </c>
      <c r="H56" s="705" t="s">
        <v>364</v>
      </c>
      <c r="I56" s="579" t="s">
        <v>57</v>
      </c>
      <c r="J56" s="704" t="s">
        <v>26</v>
      </c>
      <c r="K56" s="705" t="s">
        <v>365</v>
      </c>
      <c r="L56" s="579" t="s">
        <v>59</v>
      </c>
      <c r="M56" s="704" t="s">
        <v>26</v>
      </c>
      <c r="N56" s="708" t="s">
        <v>366</v>
      </c>
      <c r="O56" s="711" t="s">
        <v>195</v>
      </c>
    </row>
    <row r="57" spans="1:15" x14ac:dyDescent="0.25">
      <c r="A57" s="533" t="s">
        <v>22</v>
      </c>
      <c r="B57" s="533" t="s">
        <v>353</v>
      </c>
      <c r="C57" s="533" t="s">
        <v>354</v>
      </c>
      <c r="D57" s="691"/>
      <c r="E57" s="691"/>
      <c r="F57" s="580"/>
      <c r="G57" s="534"/>
      <c r="H57" s="706"/>
      <c r="I57" s="580"/>
      <c r="J57" s="534"/>
      <c r="K57" s="706"/>
      <c r="L57" s="580"/>
      <c r="M57" s="534"/>
      <c r="N57" s="709"/>
      <c r="O57" s="712"/>
    </row>
    <row r="58" spans="1:15" x14ac:dyDescent="0.25">
      <c r="A58" s="534"/>
      <c r="B58" s="534"/>
      <c r="C58" s="534"/>
      <c r="D58" s="691"/>
      <c r="E58" s="691"/>
      <c r="F58" s="580"/>
      <c r="G58" s="534"/>
      <c r="H58" s="706"/>
      <c r="I58" s="580"/>
      <c r="J58" s="534"/>
      <c r="K58" s="706"/>
      <c r="L58" s="580"/>
      <c r="M58" s="534"/>
      <c r="N58" s="709"/>
      <c r="O58" s="712"/>
    </row>
    <row r="59" spans="1:15" ht="30" customHeight="1" thickBot="1" x14ac:dyDescent="0.3">
      <c r="A59" s="535"/>
      <c r="B59" s="535"/>
      <c r="C59" s="535"/>
      <c r="D59" s="692"/>
      <c r="E59" s="692"/>
      <c r="F59" s="581"/>
      <c r="G59" s="535"/>
      <c r="H59" s="707"/>
      <c r="I59" s="581"/>
      <c r="J59" s="535"/>
      <c r="K59" s="707"/>
      <c r="L59" s="581"/>
      <c r="M59" s="535"/>
      <c r="N59" s="710"/>
      <c r="O59" s="713"/>
    </row>
    <row r="60" spans="1:15" ht="25.5" customHeight="1" thickBot="1" x14ac:dyDescent="0.3">
      <c r="A60" s="194" t="s">
        <v>138</v>
      </c>
      <c r="B60" s="543" t="s">
        <v>298</v>
      </c>
      <c r="C60" s="696"/>
      <c r="D60" s="342" t="s">
        <v>204</v>
      </c>
      <c r="E60" s="36"/>
      <c r="F60" s="66">
        <f>'BPU Poste 1 '!G71</f>
        <v>0</v>
      </c>
      <c r="G60" s="257">
        <v>1</v>
      </c>
      <c r="H60" s="31">
        <f>F60*G60</f>
        <v>0</v>
      </c>
      <c r="I60" s="66">
        <f>'BPU Poste 1 '!I71</f>
        <v>0</v>
      </c>
      <c r="J60" s="246">
        <v>51</v>
      </c>
      <c r="K60" s="31">
        <f t="shared" ref="K60:K61" si="20">I60*J60</f>
        <v>0</v>
      </c>
      <c r="L60" s="66">
        <f>'BPU Poste 1 '!K71</f>
        <v>0</v>
      </c>
      <c r="M60" s="260">
        <v>101</v>
      </c>
      <c r="N60" s="205">
        <f t="shared" ref="N60:N61" si="21">L60*M60</f>
        <v>0</v>
      </c>
      <c r="O60" s="31">
        <f>H60+K60+N60</f>
        <v>0</v>
      </c>
    </row>
    <row r="61" spans="1:15" ht="25.5" customHeight="1" thickBot="1" x14ac:dyDescent="0.3">
      <c r="A61" s="455" t="s">
        <v>139</v>
      </c>
      <c r="B61" s="544"/>
      <c r="C61" s="697"/>
      <c r="D61" s="393" t="s">
        <v>14</v>
      </c>
      <c r="E61" s="70"/>
      <c r="F61" s="66">
        <f>'BPU Poste 1 '!G72</f>
        <v>0</v>
      </c>
      <c r="G61" s="246">
        <v>1</v>
      </c>
      <c r="H61" s="31">
        <f t="shared" ref="H61:H67" si="22">F61*G61</f>
        <v>0</v>
      </c>
      <c r="I61" s="66">
        <f>'BPU Poste 1 '!I72</f>
        <v>0</v>
      </c>
      <c r="J61" s="258">
        <v>51</v>
      </c>
      <c r="K61" s="31">
        <f t="shared" si="20"/>
        <v>0</v>
      </c>
      <c r="L61" s="66">
        <f>'BPU Poste 1 '!K72</f>
        <v>0</v>
      </c>
      <c r="M61" s="260">
        <v>101</v>
      </c>
      <c r="N61" s="205">
        <f t="shared" si="21"/>
        <v>0</v>
      </c>
      <c r="O61" s="31">
        <f t="shared" ref="O61" si="23">H61+K61+N61</f>
        <v>0</v>
      </c>
    </row>
    <row r="62" spans="1:15" ht="15.75" thickBot="1" x14ac:dyDescent="0.3">
      <c r="A62" s="455" t="s">
        <v>140</v>
      </c>
      <c r="B62" s="544"/>
      <c r="C62" s="697"/>
      <c r="D62" s="394" t="s">
        <v>15</v>
      </c>
      <c r="E62" s="407"/>
      <c r="F62" s="66">
        <f>'BPU Poste 1 '!G73</f>
        <v>0</v>
      </c>
      <c r="G62" s="408">
        <v>1</v>
      </c>
      <c r="H62" s="31">
        <f t="shared" si="22"/>
        <v>0</v>
      </c>
      <c r="I62" s="66">
        <f>'BPU Poste 1 '!I73</f>
        <v>0</v>
      </c>
      <c r="J62" s="246">
        <v>51</v>
      </c>
      <c r="K62" s="31">
        <f t="shared" ref="K62:K63" si="24">I62*J62</f>
        <v>0</v>
      </c>
      <c r="L62" s="66">
        <f>'BPU Poste 1 '!K73</f>
        <v>0</v>
      </c>
      <c r="M62" s="260">
        <v>101</v>
      </c>
      <c r="N62" s="205">
        <f t="shared" ref="N62:N63" si="25">L62*M62</f>
        <v>0</v>
      </c>
      <c r="O62" s="31">
        <f>H62+K62+N62</f>
        <v>0</v>
      </c>
    </row>
    <row r="63" spans="1:15" ht="18" customHeight="1" thickBot="1" x14ac:dyDescent="0.3">
      <c r="A63" s="455" t="s">
        <v>205</v>
      </c>
      <c r="B63" s="737"/>
      <c r="C63" s="697"/>
      <c r="D63" s="395" t="s">
        <v>16</v>
      </c>
      <c r="E63" s="70"/>
      <c r="F63" s="66">
        <f>'BPU Poste 1 '!G74</f>
        <v>0</v>
      </c>
      <c r="G63" s="246">
        <v>1</v>
      </c>
      <c r="H63" s="31">
        <f t="shared" si="22"/>
        <v>0</v>
      </c>
      <c r="I63" s="66">
        <f>'BPU Poste 1 '!I74</f>
        <v>0</v>
      </c>
      <c r="J63" s="258">
        <v>51</v>
      </c>
      <c r="K63" s="31">
        <f t="shared" si="24"/>
        <v>0</v>
      </c>
      <c r="L63" s="66">
        <f>'BPU Poste 1 '!K74</f>
        <v>0</v>
      </c>
      <c r="M63" s="260">
        <v>101</v>
      </c>
      <c r="N63" s="205">
        <f t="shared" si="25"/>
        <v>0</v>
      </c>
      <c r="O63" s="31">
        <f t="shared" ref="O63" si="26">H63+K63+N63</f>
        <v>0</v>
      </c>
    </row>
    <row r="64" spans="1:15" ht="24" customHeight="1" thickBot="1" x14ac:dyDescent="0.3">
      <c r="A64" s="455" t="s">
        <v>206</v>
      </c>
      <c r="B64" s="552" t="s">
        <v>299</v>
      </c>
      <c r="C64" s="696"/>
      <c r="D64" s="342" t="s">
        <v>204</v>
      </c>
      <c r="E64" s="36"/>
      <c r="F64" s="66">
        <f>'BPU Poste 1 '!G75</f>
        <v>0</v>
      </c>
      <c r="G64" s="257">
        <v>1</v>
      </c>
      <c r="H64" s="31">
        <f t="shared" si="22"/>
        <v>0</v>
      </c>
      <c r="I64" s="66">
        <f>'BPU Poste 1 '!I75</f>
        <v>0</v>
      </c>
      <c r="J64" s="257">
        <v>51</v>
      </c>
      <c r="K64" s="196">
        <f t="shared" ref="K64:K67" si="27">I64*J64</f>
        <v>0</v>
      </c>
      <c r="L64" s="66">
        <f>'BPU Poste 1 '!K75</f>
        <v>0</v>
      </c>
      <c r="M64" s="262">
        <v>101</v>
      </c>
      <c r="N64" s="206">
        <f>L64*M64</f>
        <v>0</v>
      </c>
      <c r="O64" s="196">
        <f>H64+K64+N64</f>
        <v>0</v>
      </c>
    </row>
    <row r="65" spans="1:15" ht="21" customHeight="1" thickBot="1" x14ac:dyDescent="0.3">
      <c r="A65" s="455" t="s">
        <v>207</v>
      </c>
      <c r="B65" s="553"/>
      <c r="C65" s="697"/>
      <c r="D65" s="393" t="s">
        <v>14</v>
      </c>
      <c r="E65" s="70"/>
      <c r="F65" s="66">
        <f>'BPU Poste 1 '!G76</f>
        <v>0</v>
      </c>
      <c r="G65" s="246">
        <v>1</v>
      </c>
      <c r="H65" s="31">
        <f t="shared" si="22"/>
        <v>0</v>
      </c>
      <c r="I65" s="66">
        <f>'BPU Poste 1 '!I76</f>
        <v>0</v>
      </c>
      <c r="J65" s="246">
        <v>51</v>
      </c>
      <c r="K65" s="31">
        <f t="shared" si="27"/>
        <v>0</v>
      </c>
      <c r="L65" s="66">
        <f>'BPU Poste 1 '!K76</f>
        <v>0</v>
      </c>
      <c r="M65" s="260">
        <v>101</v>
      </c>
      <c r="N65" s="205">
        <f t="shared" ref="N65:N67" si="28">L65*M65</f>
        <v>0</v>
      </c>
      <c r="O65" s="31">
        <f t="shared" ref="O65" si="29">H65+K65+N65</f>
        <v>0</v>
      </c>
    </row>
    <row r="66" spans="1:15" ht="15.75" thickBot="1" x14ac:dyDescent="0.3">
      <c r="A66" s="455" t="s">
        <v>208</v>
      </c>
      <c r="B66" s="547"/>
      <c r="C66" s="697"/>
      <c r="D66" s="394" t="s">
        <v>15</v>
      </c>
      <c r="E66" s="407"/>
      <c r="F66" s="66">
        <f>'BPU Poste 1 '!G77</f>
        <v>0</v>
      </c>
      <c r="G66" s="408">
        <v>1</v>
      </c>
      <c r="H66" s="31">
        <f t="shared" si="22"/>
        <v>0</v>
      </c>
      <c r="I66" s="66">
        <f>'BPU Poste 1 '!I77</f>
        <v>0</v>
      </c>
      <c r="J66" s="246">
        <v>51</v>
      </c>
      <c r="K66" s="31">
        <f t="shared" si="27"/>
        <v>0</v>
      </c>
      <c r="L66" s="66">
        <f>'BPU Poste 1 '!K77</f>
        <v>0</v>
      </c>
      <c r="M66" s="260">
        <v>101</v>
      </c>
      <c r="N66" s="205">
        <f t="shared" si="28"/>
        <v>0</v>
      </c>
      <c r="O66" s="31">
        <f>H66+K66+N66</f>
        <v>0</v>
      </c>
    </row>
    <row r="67" spans="1:15" ht="16.5" customHeight="1" thickBot="1" x14ac:dyDescent="0.3">
      <c r="A67" s="455" t="s">
        <v>209</v>
      </c>
      <c r="B67" s="554"/>
      <c r="C67" s="697"/>
      <c r="D67" s="395" t="s">
        <v>16</v>
      </c>
      <c r="E67" s="70"/>
      <c r="F67" s="66">
        <f>'BPU Poste 1 '!G78</f>
        <v>0</v>
      </c>
      <c r="G67" s="246">
        <v>1</v>
      </c>
      <c r="H67" s="31">
        <f t="shared" si="22"/>
        <v>0</v>
      </c>
      <c r="I67" s="66">
        <f>'BPU Poste 1 '!I78</f>
        <v>0</v>
      </c>
      <c r="J67" s="258">
        <v>51</v>
      </c>
      <c r="K67" s="31">
        <f t="shared" si="27"/>
        <v>0</v>
      </c>
      <c r="L67" s="66">
        <f>'BPU Poste 1 '!K78</f>
        <v>0</v>
      </c>
      <c r="M67" s="260">
        <v>101</v>
      </c>
      <c r="N67" s="205">
        <f t="shared" si="28"/>
        <v>0</v>
      </c>
      <c r="O67" s="31">
        <f t="shared" ref="O67" si="30">H67+K67+N67</f>
        <v>0</v>
      </c>
    </row>
    <row r="68" spans="1:15" ht="15.75" thickBot="1" x14ac:dyDescent="0.3">
      <c r="A68" s="428"/>
      <c r="B68" s="429"/>
      <c r="C68" s="431"/>
      <c r="D68" s="427"/>
      <c r="E68" s="14"/>
      <c r="F68" s="207"/>
      <c r="G68" s="12"/>
      <c r="H68" s="207"/>
      <c r="I68" s="12"/>
      <c r="J68" s="13"/>
      <c r="K68" s="13"/>
      <c r="L68" s="13"/>
      <c r="M68" s="22"/>
      <c r="N68" s="44" t="s">
        <v>21</v>
      </c>
      <c r="O68" s="52">
        <f>SUM(O60:O67)</f>
        <v>0</v>
      </c>
    </row>
    <row r="69" spans="1:15" x14ac:dyDescent="0.25">
      <c r="A69" s="2"/>
      <c r="B69" s="2"/>
      <c r="C69" s="1"/>
      <c r="D69" s="2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thickBot="1" x14ac:dyDescent="0.3">
      <c r="A70" s="2"/>
      <c r="B70" s="2"/>
      <c r="C70" s="1"/>
      <c r="D70" s="2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60" customHeight="1" thickBot="1" x14ac:dyDescent="0.3">
      <c r="A71" s="714" t="s">
        <v>203</v>
      </c>
      <c r="B71" s="715"/>
      <c r="C71" s="715"/>
      <c r="D71" s="715"/>
      <c r="E71" s="715"/>
      <c r="F71" s="715"/>
      <c r="G71" s="715"/>
      <c r="H71" s="715"/>
      <c r="I71" s="715"/>
      <c r="J71" s="715"/>
      <c r="K71" s="715"/>
      <c r="L71" s="715"/>
      <c r="M71" s="715"/>
      <c r="N71" s="715"/>
      <c r="O71" s="716"/>
    </row>
    <row r="72" spans="1:15" ht="30.75" customHeight="1" thickBot="1" x14ac:dyDescent="0.3">
      <c r="A72" s="727" t="s">
        <v>19</v>
      </c>
      <c r="B72" s="728"/>
      <c r="C72" s="729"/>
      <c r="D72" s="690" t="s">
        <v>6</v>
      </c>
      <c r="E72" s="690" t="s">
        <v>7</v>
      </c>
      <c r="F72" s="579" t="s">
        <v>28</v>
      </c>
      <c r="G72" s="704" t="s">
        <v>25</v>
      </c>
      <c r="H72" s="705" t="s">
        <v>364</v>
      </c>
      <c r="I72" s="579" t="s">
        <v>57</v>
      </c>
      <c r="J72" s="704" t="s">
        <v>26</v>
      </c>
      <c r="K72" s="705" t="s">
        <v>365</v>
      </c>
      <c r="L72" s="579" t="s">
        <v>59</v>
      </c>
      <c r="M72" s="704" t="s">
        <v>26</v>
      </c>
      <c r="N72" s="708" t="s">
        <v>367</v>
      </c>
      <c r="O72" s="711" t="s">
        <v>195</v>
      </c>
    </row>
    <row r="73" spans="1:15" ht="15" customHeight="1" x14ac:dyDescent="0.25">
      <c r="A73" s="533" t="s">
        <v>22</v>
      </c>
      <c r="B73" s="533" t="s">
        <v>353</v>
      </c>
      <c r="C73" s="533" t="s">
        <v>354</v>
      </c>
      <c r="D73" s="691"/>
      <c r="E73" s="691"/>
      <c r="F73" s="580"/>
      <c r="G73" s="534"/>
      <c r="H73" s="706"/>
      <c r="I73" s="580"/>
      <c r="J73" s="534"/>
      <c r="K73" s="706"/>
      <c r="L73" s="580"/>
      <c r="M73" s="534"/>
      <c r="N73" s="709"/>
      <c r="O73" s="712"/>
    </row>
    <row r="74" spans="1:15" x14ac:dyDescent="0.25">
      <c r="A74" s="534"/>
      <c r="B74" s="534"/>
      <c r="C74" s="534"/>
      <c r="D74" s="691"/>
      <c r="E74" s="691"/>
      <c r="F74" s="580"/>
      <c r="G74" s="534"/>
      <c r="H74" s="706"/>
      <c r="I74" s="580"/>
      <c r="J74" s="534"/>
      <c r="K74" s="706"/>
      <c r="L74" s="580"/>
      <c r="M74" s="534"/>
      <c r="N74" s="709"/>
      <c r="O74" s="712"/>
    </row>
    <row r="75" spans="1:15" ht="31.5" customHeight="1" thickBot="1" x14ac:dyDescent="0.3">
      <c r="A75" s="535"/>
      <c r="B75" s="535"/>
      <c r="C75" s="535"/>
      <c r="D75" s="692"/>
      <c r="E75" s="692"/>
      <c r="F75" s="581"/>
      <c r="G75" s="535"/>
      <c r="H75" s="707"/>
      <c r="I75" s="581"/>
      <c r="J75" s="535"/>
      <c r="K75" s="707"/>
      <c r="L75" s="581"/>
      <c r="M75" s="535"/>
      <c r="N75" s="710"/>
      <c r="O75" s="713"/>
    </row>
    <row r="76" spans="1:15" ht="23.25" customHeight="1" thickBot="1" x14ac:dyDescent="0.3">
      <c r="A76" s="6" t="s">
        <v>214</v>
      </c>
      <c r="B76" s="543" t="s">
        <v>298</v>
      </c>
      <c r="C76" s="696"/>
      <c r="D76" s="342" t="s">
        <v>204</v>
      </c>
      <c r="E76" s="70"/>
      <c r="F76" s="66">
        <f>'BPU Poste 1 '!G91</f>
        <v>0</v>
      </c>
      <c r="G76" s="246">
        <v>1</v>
      </c>
      <c r="H76" s="31">
        <f>F76*G76</f>
        <v>0</v>
      </c>
      <c r="I76" s="66">
        <f>'BPU Poste 1 '!I91</f>
        <v>0</v>
      </c>
      <c r="J76" s="246">
        <v>51</v>
      </c>
      <c r="K76" s="31">
        <f t="shared" ref="K76:K87" si="31">I76*J76</f>
        <v>0</v>
      </c>
      <c r="L76" s="66">
        <f>'BPU Poste 1 '!K91</f>
        <v>0</v>
      </c>
      <c r="M76" s="260">
        <v>101</v>
      </c>
      <c r="N76" s="205">
        <f t="shared" ref="N76:N83" si="32">L76*M76</f>
        <v>0</v>
      </c>
      <c r="O76" s="31">
        <f>H76+K76+N76</f>
        <v>0</v>
      </c>
    </row>
    <row r="77" spans="1:15" ht="20.25" customHeight="1" thickBot="1" x14ac:dyDescent="0.3">
      <c r="A77" s="454" t="s">
        <v>215</v>
      </c>
      <c r="B77" s="544"/>
      <c r="C77" s="697"/>
      <c r="D77" s="393" t="s">
        <v>14</v>
      </c>
      <c r="E77" s="70"/>
      <c r="F77" s="66">
        <f>'BPU Poste 1 '!G92</f>
        <v>0</v>
      </c>
      <c r="G77" s="246">
        <v>1</v>
      </c>
      <c r="H77" s="31">
        <f t="shared" ref="H77:H87" si="33">F77*G77</f>
        <v>0</v>
      </c>
      <c r="I77" s="66">
        <f>'BPU Poste 1 '!I92</f>
        <v>0</v>
      </c>
      <c r="J77" s="246">
        <v>51</v>
      </c>
      <c r="K77" s="31">
        <f t="shared" si="31"/>
        <v>0</v>
      </c>
      <c r="L77" s="66">
        <f>'BPU Poste 1 '!K92</f>
        <v>0</v>
      </c>
      <c r="M77" s="260">
        <v>101</v>
      </c>
      <c r="N77" s="205">
        <f t="shared" si="32"/>
        <v>0</v>
      </c>
      <c r="O77" s="31">
        <f t="shared" ref="O77" si="34">H77+K77+N77</f>
        <v>0</v>
      </c>
    </row>
    <row r="78" spans="1:15" ht="20.25" customHeight="1" thickBot="1" x14ac:dyDescent="0.3">
      <c r="A78" s="454" t="s">
        <v>216</v>
      </c>
      <c r="B78" s="544"/>
      <c r="C78" s="697"/>
      <c r="D78" s="394" t="s">
        <v>15</v>
      </c>
      <c r="E78" s="407"/>
      <c r="F78" s="66">
        <f>'BPU Poste 1 '!G93</f>
        <v>0</v>
      </c>
      <c r="G78" s="408">
        <v>1</v>
      </c>
      <c r="H78" s="31">
        <f t="shared" si="33"/>
        <v>0</v>
      </c>
      <c r="I78" s="66">
        <f>'BPU Poste 1 '!I93</f>
        <v>0</v>
      </c>
      <c r="J78" s="246">
        <v>51</v>
      </c>
      <c r="K78" s="31">
        <f t="shared" si="31"/>
        <v>0</v>
      </c>
      <c r="L78" s="66">
        <f>'BPU Poste 1 '!K93</f>
        <v>0</v>
      </c>
      <c r="M78" s="260">
        <v>101</v>
      </c>
      <c r="N78" s="205">
        <f t="shared" si="32"/>
        <v>0</v>
      </c>
      <c r="O78" s="31">
        <f>H78+K78+N78</f>
        <v>0</v>
      </c>
    </row>
    <row r="79" spans="1:15" ht="20.25" customHeight="1" thickBot="1" x14ac:dyDescent="0.3">
      <c r="A79" s="454" t="s">
        <v>217</v>
      </c>
      <c r="B79" s="737"/>
      <c r="C79" s="697"/>
      <c r="D79" s="395" t="s">
        <v>16</v>
      </c>
      <c r="E79" s="70"/>
      <c r="F79" s="66">
        <f>'BPU Poste 1 '!G94</f>
        <v>0</v>
      </c>
      <c r="G79" s="246">
        <v>1</v>
      </c>
      <c r="H79" s="31">
        <f t="shared" si="33"/>
        <v>0</v>
      </c>
      <c r="I79" s="66">
        <f>'BPU Poste 1 '!I94</f>
        <v>0</v>
      </c>
      <c r="J79" s="258">
        <v>51</v>
      </c>
      <c r="K79" s="31">
        <f t="shared" si="31"/>
        <v>0</v>
      </c>
      <c r="L79" s="66">
        <f>'BPU Poste 1 '!K94</f>
        <v>0</v>
      </c>
      <c r="M79" s="260">
        <v>101</v>
      </c>
      <c r="N79" s="205">
        <f t="shared" si="32"/>
        <v>0</v>
      </c>
      <c r="O79" s="31">
        <f t="shared" ref="O79:O81" si="35">H79+K79+N79</f>
        <v>0</v>
      </c>
    </row>
    <row r="80" spans="1:15" ht="20.25" customHeight="1" thickBot="1" x14ac:dyDescent="0.3">
      <c r="A80" s="461" t="s">
        <v>218</v>
      </c>
      <c r="B80" s="552" t="s">
        <v>299</v>
      </c>
      <c r="C80" s="696"/>
      <c r="D80" s="342" t="s">
        <v>204</v>
      </c>
      <c r="E80" s="404"/>
      <c r="F80" s="66">
        <f>'BPU Poste 1 '!G91</f>
        <v>0</v>
      </c>
      <c r="G80" s="465">
        <v>1</v>
      </c>
      <c r="H80" s="31">
        <f t="shared" ref="H80:H83" si="36">F80*G80</f>
        <v>0</v>
      </c>
      <c r="I80" s="66">
        <f>'BPU Poste 1 '!I91</f>
        <v>0</v>
      </c>
      <c r="J80" s="465">
        <v>51</v>
      </c>
      <c r="K80" s="31">
        <f t="shared" ref="K80:K83" si="37">I80*J80</f>
        <v>0</v>
      </c>
      <c r="L80" s="66">
        <f>'BPU Poste 1 '!K91</f>
        <v>0</v>
      </c>
      <c r="M80" s="259">
        <v>101</v>
      </c>
      <c r="N80" s="203">
        <f t="shared" si="32"/>
        <v>0</v>
      </c>
      <c r="O80" s="38">
        <f t="shared" si="35"/>
        <v>0</v>
      </c>
    </row>
    <row r="81" spans="1:15" ht="20.25" customHeight="1" thickBot="1" x14ac:dyDescent="0.3">
      <c r="A81" s="461" t="s">
        <v>219</v>
      </c>
      <c r="B81" s="553"/>
      <c r="C81" s="697"/>
      <c r="D81" s="463" t="s">
        <v>14</v>
      </c>
      <c r="E81" s="70"/>
      <c r="F81" s="66">
        <f>'BPU Poste 1 '!G92</f>
        <v>0</v>
      </c>
      <c r="G81" s="246">
        <v>1</v>
      </c>
      <c r="H81" s="31">
        <f t="shared" si="36"/>
        <v>0</v>
      </c>
      <c r="I81" s="66">
        <f>'BPU Poste 1 '!I92</f>
        <v>0</v>
      </c>
      <c r="J81" s="246">
        <v>51</v>
      </c>
      <c r="K81" s="31">
        <f t="shared" si="37"/>
        <v>0</v>
      </c>
      <c r="L81" s="66">
        <f>'BPU Poste 1 '!K92</f>
        <v>0</v>
      </c>
      <c r="M81" s="260">
        <v>101</v>
      </c>
      <c r="N81" s="205">
        <f t="shared" si="32"/>
        <v>0</v>
      </c>
      <c r="O81" s="31">
        <f t="shared" si="35"/>
        <v>0</v>
      </c>
    </row>
    <row r="82" spans="1:15" ht="20.25" customHeight="1" thickBot="1" x14ac:dyDescent="0.3">
      <c r="A82" s="461" t="s">
        <v>220</v>
      </c>
      <c r="B82" s="547"/>
      <c r="C82" s="697"/>
      <c r="D82" s="462" t="s">
        <v>15</v>
      </c>
      <c r="E82" s="407"/>
      <c r="F82" s="66">
        <f>'BPU Poste 1 '!G93</f>
        <v>0</v>
      </c>
      <c r="G82" s="466">
        <v>1</v>
      </c>
      <c r="H82" s="31">
        <f t="shared" si="36"/>
        <v>0</v>
      </c>
      <c r="I82" s="66">
        <f>'BPU Poste 1 '!I93</f>
        <v>0</v>
      </c>
      <c r="J82" s="246">
        <v>51</v>
      </c>
      <c r="K82" s="31">
        <f t="shared" si="37"/>
        <v>0</v>
      </c>
      <c r="L82" s="66">
        <f>'BPU Poste 1 '!K93</f>
        <v>0</v>
      </c>
      <c r="M82" s="260">
        <v>101</v>
      </c>
      <c r="N82" s="205">
        <f t="shared" si="32"/>
        <v>0</v>
      </c>
      <c r="O82" s="31">
        <f>H82+K82+N82</f>
        <v>0</v>
      </c>
    </row>
    <row r="83" spans="1:15" ht="20.25" customHeight="1" thickBot="1" x14ac:dyDescent="0.3">
      <c r="A83" s="461" t="s">
        <v>221</v>
      </c>
      <c r="B83" s="554"/>
      <c r="C83" s="697"/>
      <c r="D83" s="464" t="s">
        <v>16</v>
      </c>
      <c r="E83" s="404"/>
      <c r="F83" s="66">
        <f>'BPU Poste 1 '!G94</f>
        <v>0</v>
      </c>
      <c r="G83" s="246">
        <v>1</v>
      </c>
      <c r="H83" s="31">
        <f t="shared" si="36"/>
        <v>0</v>
      </c>
      <c r="I83" s="66">
        <f>'BPU Poste 1 '!I94</f>
        <v>0</v>
      </c>
      <c r="J83" s="258">
        <v>51</v>
      </c>
      <c r="K83" s="31">
        <f t="shared" si="37"/>
        <v>0</v>
      </c>
      <c r="L83" s="66">
        <f>'BPU Poste 1 '!K94</f>
        <v>0</v>
      </c>
      <c r="M83" s="260">
        <v>101</v>
      </c>
      <c r="N83" s="205">
        <f t="shared" si="32"/>
        <v>0</v>
      </c>
      <c r="O83" s="31">
        <f t="shared" ref="O83" si="38">H83+K83+N83</f>
        <v>0</v>
      </c>
    </row>
    <row r="84" spans="1:15" ht="23.25" customHeight="1" thickBot="1" x14ac:dyDescent="0.3">
      <c r="A84" s="461" t="s">
        <v>222</v>
      </c>
      <c r="B84" s="552" t="s">
        <v>299</v>
      </c>
      <c r="C84" s="696"/>
      <c r="D84" s="342" t="s">
        <v>204</v>
      </c>
      <c r="E84" s="37"/>
      <c r="F84" s="66">
        <f>'BPU Poste 1 '!G95</f>
        <v>0</v>
      </c>
      <c r="G84" s="244">
        <v>1</v>
      </c>
      <c r="H84" s="31">
        <f t="shared" si="33"/>
        <v>0</v>
      </c>
      <c r="I84" s="66">
        <f>'BPU Poste 1 '!I95</f>
        <v>0</v>
      </c>
      <c r="J84" s="244">
        <v>51</v>
      </c>
      <c r="K84" s="31">
        <f t="shared" si="31"/>
        <v>0</v>
      </c>
      <c r="L84" s="66">
        <f>'BPU Poste 1 '!K95</f>
        <v>0</v>
      </c>
      <c r="M84" s="259">
        <v>101</v>
      </c>
      <c r="N84" s="203">
        <f t="shared" ref="N84:N87" si="39">L84*M84</f>
        <v>0</v>
      </c>
      <c r="O84" s="38">
        <f t="shared" ref="O84:O85" si="40">H84+K84+N84</f>
        <v>0</v>
      </c>
    </row>
    <row r="85" spans="1:15" ht="23.25" customHeight="1" thickBot="1" x14ac:dyDescent="0.3">
      <c r="A85" s="461" t="s">
        <v>223</v>
      </c>
      <c r="B85" s="553"/>
      <c r="C85" s="697"/>
      <c r="D85" s="393" t="s">
        <v>14</v>
      </c>
      <c r="E85" s="70"/>
      <c r="F85" s="66">
        <f>'BPU Poste 1 '!G96</f>
        <v>0</v>
      </c>
      <c r="G85" s="246">
        <v>20</v>
      </c>
      <c r="H85" s="31">
        <f t="shared" si="33"/>
        <v>0</v>
      </c>
      <c r="I85" s="66">
        <f>'BPU Poste 1 '!I96</f>
        <v>0</v>
      </c>
      <c r="J85" s="246">
        <v>51</v>
      </c>
      <c r="K85" s="31">
        <f t="shared" si="31"/>
        <v>0</v>
      </c>
      <c r="L85" s="66">
        <f>'BPU Poste 1 '!K96</f>
        <v>0</v>
      </c>
      <c r="M85" s="260">
        <v>101</v>
      </c>
      <c r="N85" s="205">
        <f t="shared" si="39"/>
        <v>0</v>
      </c>
      <c r="O85" s="31">
        <f t="shared" si="40"/>
        <v>0</v>
      </c>
    </row>
    <row r="86" spans="1:15" ht="19.5" customHeight="1" thickBot="1" x14ac:dyDescent="0.3">
      <c r="A86" s="461" t="s">
        <v>224</v>
      </c>
      <c r="B86" s="547"/>
      <c r="C86" s="697"/>
      <c r="D86" s="394" t="s">
        <v>15</v>
      </c>
      <c r="E86" s="407"/>
      <c r="F86" s="66">
        <f>'BPU Poste 1 '!G97</f>
        <v>0</v>
      </c>
      <c r="G86" s="408">
        <v>1</v>
      </c>
      <c r="H86" s="31">
        <f t="shared" si="33"/>
        <v>0</v>
      </c>
      <c r="I86" s="66">
        <f>'BPU Poste 1 '!I97</f>
        <v>0</v>
      </c>
      <c r="J86" s="246">
        <v>51</v>
      </c>
      <c r="K86" s="31">
        <f t="shared" si="31"/>
        <v>0</v>
      </c>
      <c r="L86" s="66">
        <f>'BPU Poste 1 '!K97</f>
        <v>0</v>
      </c>
      <c r="M86" s="260">
        <v>101</v>
      </c>
      <c r="N86" s="205">
        <f t="shared" si="39"/>
        <v>0</v>
      </c>
      <c r="O86" s="31">
        <f>H86+K86+N86</f>
        <v>0</v>
      </c>
    </row>
    <row r="87" spans="1:15" ht="19.5" customHeight="1" thickBot="1" x14ac:dyDescent="0.3">
      <c r="A87" s="461" t="s">
        <v>225</v>
      </c>
      <c r="B87" s="554"/>
      <c r="C87" s="697"/>
      <c r="D87" s="403" t="s">
        <v>16</v>
      </c>
      <c r="E87" s="404"/>
      <c r="F87" s="66">
        <f>'BPU Poste 1 '!G98</f>
        <v>0</v>
      </c>
      <c r="G87" s="246">
        <v>1</v>
      </c>
      <c r="H87" s="31">
        <f t="shared" si="33"/>
        <v>0</v>
      </c>
      <c r="I87" s="66">
        <f>'BPU Poste 1 '!I98</f>
        <v>0</v>
      </c>
      <c r="J87" s="258">
        <v>51</v>
      </c>
      <c r="K87" s="31">
        <f t="shared" si="31"/>
        <v>0</v>
      </c>
      <c r="L87" s="66">
        <f>'BPU Poste 1 '!K98</f>
        <v>0</v>
      </c>
      <c r="M87" s="260">
        <v>101</v>
      </c>
      <c r="N87" s="205">
        <f t="shared" si="39"/>
        <v>0</v>
      </c>
      <c r="O87" s="31">
        <f t="shared" ref="O87" si="41">H87+K87+N87</f>
        <v>0</v>
      </c>
    </row>
    <row r="88" spans="1:15" ht="15.75" thickBot="1" x14ac:dyDescent="0.3">
      <c r="A88" s="430"/>
      <c r="B88" s="429"/>
      <c r="C88" s="95"/>
      <c r="D88" s="421"/>
      <c r="E88" s="25"/>
      <c r="F88" s="26"/>
      <c r="G88" s="207"/>
      <c r="H88" s="207"/>
      <c r="I88" s="207"/>
      <c r="J88" s="208"/>
      <c r="K88" s="208"/>
      <c r="L88" s="208"/>
      <c r="M88" s="209"/>
      <c r="N88" s="49" t="s">
        <v>21</v>
      </c>
      <c r="O88" s="210">
        <f>SUM(O76:O87)</f>
        <v>0</v>
      </c>
    </row>
    <row r="89" spans="1:15" x14ac:dyDescent="0.25">
      <c r="A89" s="2"/>
      <c r="B89" s="2"/>
      <c r="C89" s="1"/>
      <c r="D89" s="2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thickBot="1" x14ac:dyDescent="0.3">
      <c r="A90" s="2"/>
      <c r="B90" s="2"/>
      <c r="C90" s="1"/>
      <c r="D90" s="2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63.75" customHeight="1" thickBot="1" x14ac:dyDescent="0.3">
      <c r="A91" s="698" t="s">
        <v>203</v>
      </c>
      <c r="B91" s="699"/>
      <c r="C91" s="699"/>
      <c r="D91" s="699"/>
      <c r="E91" s="699"/>
      <c r="F91" s="699"/>
      <c r="G91" s="699"/>
      <c r="H91" s="699"/>
      <c r="I91" s="699"/>
      <c r="J91" s="699"/>
      <c r="K91" s="699"/>
      <c r="L91" s="699"/>
      <c r="M91" s="699"/>
      <c r="N91" s="699"/>
      <c r="O91" s="700"/>
    </row>
    <row r="92" spans="1:15" ht="36" customHeight="1" thickBot="1" x14ac:dyDescent="0.3">
      <c r="A92" s="701" t="s">
        <v>18</v>
      </c>
      <c r="B92" s="702"/>
      <c r="C92" s="703"/>
      <c r="D92" s="690" t="s">
        <v>6</v>
      </c>
      <c r="E92" s="690" t="s">
        <v>7</v>
      </c>
      <c r="F92" s="579" t="s">
        <v>28</v>
      </c>
      <c r="G92" s="704" t="s">
        <v>25</v>
      </c>
      <c r="H92" s="705" t="s">
        <v>364</v>
      </c>
      <c r="I92" s="579" t="s">
        <v>57</v>
      </c>
      <c r="J92" s="704" t="s">
        <v>26</v>
      </c>
      <c r="K92" s="705" t="s">
        <v>365</v>
      </c>
      <c r="L92" s="579" t="s">
        <v>59</v>
      </c>
      <c r="M92" s="704" t="s">
        <v>26</v>
      </c>
      <c r="N92" s="708" t="s">
        <v>367</v>
      </c>
      <c r="O92" s="711" t="s">
        <v>195</v>
      </c>
    </row>
    <row r="93" spans="1:15" ht="15" customHeight="1" x14ac:dyDescent="0.25">
      <c r="A93" s="533" t="s">
        <v>22</v>
      </c>
      <c r="B93" s="533" t="s">
        <v>353</v>
      </c>
      <c r="C93" s="533" t="s">
        <v>354</v>
      </c>
      <c r="D93" s="691"/>
      <c r="E93" s="691"/>
      <c r="F93" s="580"/>
      <c r="G93" s="534"/>
      <c r="H93" s="706"/>
      <c r="I93" s="580"/>
      <c r="J93" s="534"/>
      <c r="K93" s="706"/>
      <c r="L93" s="580"/>
      <c r="M93" s="534"/>
      <c r="N93" s="709"/>
      <c r="O93" s="712"/>
    </row>
    <row r="94" spans="1:15" x14ac:dyDescent="0.25">
      <c r="A94" s="534"/>
      <c r="B94" s="534"/>
      <c r="C94" s="534"/>
      <c r="D94" s="691"/>
      <c r="E94" s="691"/>
      <c r="F94" s="580"/>
      <c r="G94" s="534"/>
      <c r="H94" s="706"/>
      <c r="I94" s="580"/>
      <c r="J94" s="534"/>
      <c r="K94" s="706"/>
      <c r="L94" s="580"/>
      <c r="M94" s="534"/>
      <c r="N94" s="709"/>
      <c r="O94" s="712"/>
    </row>
    <row r="95" spans="1:15" ht="31.5" customHeight="1" thickBot="1" x14ac:dyDescent="0.3">
      <c r="A95" s="535"/>
      <c r="B95" s="535"/>
      <c r="C95" s="535"/>
      <c r="D95" s="692"/>
      <c r="E95" s="692"/>
      <c r="F95" s="581"/>
      <c r="G95" s="535"/>
      <c r="H95" s="707"/>
      <c r="I95" s="581"/>
      <c r="J95" s="535"/>
      <c r="K95" s="707"/>
      <c r="L95" s="581"/>
      <c r="M95" s="535"/>
      <c r="N95" s="710"/>
      <c r="O95" s="713"/>
    </row>
    <row r="96" spans="1:15" ht="19.5" customHeight="1" thickBot="1" x14ac:dyDescent="0.3">
      <c r="A96" s="6" t="s">
        <v>226</v>
      </c>
      <c r="B96" s="546" t="s">
        <v>298</v>
      </c>
      <c r="C96" s="696"/>
      <c r="D96" s="337" t="s">
        <v>204</v>
      </c>
      <c r="E96" s="37"/>
      <c r="F96" s="193">
        <f>'BPU Poste 1 '!G110</f>
        <v>0</v>
      </c>
      <c r="G96" s="244">
        <v>1</v>
      </c>
      <c r="H96" s="195">
        <f>F96*G96</f>
        <v>0</v>
      </c>
      <c r="I96" s="66">
        <f>'BPU Poste 1 '!I110</f>
        <v>0</v>
      </c>
      <c r="J96" s="246">
        <v>51</v>
      </c>
      <c r="K96" s="31">
        <f t="shared" ref="K96:K107" si="42">I96*J96</f>
        <v>0</v>
      </c>
      <c r="L96" s="66">
        <f>'BPU Poste 1 '!K110</f>
        <v>0</v>
      </c>
      <c r="M96" s="260">
        <v>101</v>
      </c>
      <c r="N96" s="205">
        <f t="shared" ref="N96:N103" si="43">L96*M96</f>
        <v>0</v>
      </c>
      <c r="O96" s="31">
        <f>H96+K96+N96</f>
        <v>0</v>
      </c>
    </row>
    <row r="97" spans="1:15" ht="19.5" customHeight="1" thickBot="1" x14ac:dyDescent="0.3">
      <c r="A97" s="454" t="s">
        <v>237</v>
      </c>
      <c r="B97" s="547"/>
      <c r="C97" s="697"/>
      <c r="D97" s="391" t="s">
        <v>14</v>
      </c>
      <c r="E97" s="70"/>
      <c r="F97" s="456">
        <f>'BPU Poste 1 '!G111</f>
        <v>0</v>
      </c>
      <c r="G97" s="263">
        <v>50</v>
      </c>
      <c r="H97" s="457">
        <f t="shared" ref="H97:H107" si="44">F97*G97</f>
        <v>0</v>
      </c>
      <c r="I97" s="66">
        <f>'BPU Poste 1 '!I111</f>
        <v>0</v>
      </c>
      <c r="J97" s="264">
        <v>100</v>
      </c>
      <c r="K97" s="31">
        <f t="shared" si="42"/>
        <v>0</v>
      </c>
      <c r="L97" s="66">
        <f>'BPU Poste 1 '!K111</f>
        <v>0</v>
      </c>
      <c r="M97" s="265">
        <v>150</v>
      </c>
      <c r="N97" s="206">
        <f t="shared" si="43"/>
        <v>0</v>
      </c>
      <c r="O97" s="196">
        <f t="shared" ref="O97" si="45">H97+K97+N97</f>
        <v>0</v>
      </c>
    </row>
    <row r="98" spans="1:15" ht="18" customHeight="1" thickBot="1" x14ac:dyDescent="0.3">
      <c r="A98" s="454" t="s">
        <v>238</v>
      </c>
      <c r="B98" s="547"/>
      <c r="C98" s="697"/>
      <c r="D98" s="391" t="s">
        <v>15</v>
      </c>
      <c r="E98" s="407"/>
      <c r="F98" s="456">
        <f>'BPU Poste 1 '!G112</f>
        <v>0</v>
      </c>
      <c r="G98" s="408">
        <v>1</v>
      </c>
      <c r="H98" s="457">
        <f t="shared" si="44"/>
        <v>0</v>
      </c>
      <c r="I98" s="66">
        <f>'BPU Poste 1 '!I112</f>
        <v>0</v>
      </c>
      <c r="J98" s="246">
        <v>51</v>
      </c>
      <c r="K98" s="31">
        <f t="shared" si="42"/>
        <v>0</v>
      </c>
      <c r="L98" s="66">
        <f>'BPU Poste 1 '!K112</f>
        <v>0</v>
      </c>
      <c r="M98" s="260">
        <v>101</v>
      </c>
      <c r="N98" s="205">
        <f t="shared" si="43"/>
        <v>0</v>
      </c>
      <c r="O98" s="31">
        <f>H98+K98+N98</f>
        <v>0</v>
      </c>
    </row>
    <row r="99" spans="1:15" ht="18.75" customHeight="1" thickBot="1" x14ac:dyDescent="0.3">
      <c r="A99" s="454" t="s">
        <v>239</v>
      </c>
      <c r="B99" s="736"/>
      <c r="C99" s="697"/>
      <c r="D99" s="392" t="s">
        <v>16</v>
      </c>
      <c r="E99" s="70"/>
      <c r="F99" s="456">
        <f>'BPU Poste 1 '!G113</f>
        <v>0</v>
      </c>
      <c r="G99" s="246">
        <v>1</v>
      </c>
      <c r="H99" s="457">
        <f t="shared" si="44"/>
        <v>0</v>
      </c>
      <c r="I99" s="66">
        <f>'BPU Poste 1 '!I113</f>
        <v>0</v>
      </c>
      <c r="J99" s="258">
        <v>51</v>
      </c>
      <c r="K99" s="31">
        <f t="shared" si="42"/>
        <v>0</v>
      </c>
      <c r="L99" s="66">
        <f>'BPU Poste 1 '!K113</f>
        <v>0</v>
      </c>
      <c r="M99" s="260">
        <v>101</v>
      </c>
      <c r="N99" s="205">
        <f t="shared" si="43"/>
        <v>0</v>
      </c>
      <c r="O99" s="31">
        <f t="shared" ref="O99:O101" si="46">H99+K99+N99</f>
        <v>0</v>
      </c>
    </row>
    <row r="100" spans="1:15" ht="18.75" customHeight="1" thickBot="1" x14ac:dyDescent="0.3">
      <c r="A100" s="461" t="s">
        <v>240</v>
      </c>
      <c r="B100" s="552" t="s">
        <v>299</v>
      </c>
      <c r="C100" s="641"/>
      <c r="D100" s="337" t="s">
        <v>204</v>
      </c>
      <c r="E100" s="407"/>
      <c r="F100" s="467">
        <f>'BPU Poste 1 '!G110</f>
        <v>0</v>
      </c>
      <c r="G100" s="466">
        <v>1</v>
      </c>
      <c r="H100" s="468">
        <f t="shared" ref="H100:H103" si="47">F100*G100</f>
        <v>0</v>
      </c>
      <c r="I100" s="66">
        <f>'BPU Poste 1 '!I110</f>
        <v>0</v>
      </c>
      <c r="J100" s="466">
        <v>51</v>
      </c>
      <c r="K100" s="31">
        <f t="shared" ref="K100:K103" si="48">I100*J100</f>
        <v>0</v>
      </c>
      <c r="L100" s="66">
        <f>'BPU Poste 1 '!K110</f>
        <v>0</v>
      </c>
      <c r="M100" s="262">
        <v>101</v>
      </c>
      <c r="N100" s="206">
        <f t="shared" si="43"/>
        <v>0</v>
      </c>
      <c r="O100" s="469">
        <f t="shared" si="46"/>
        <v>0</v>
      </c>
    </row>
    <row r="101" spans="1:15" ht="18.75" customHeight="1" thickBot="1" x14ac:dyDescent="0.3">
      <c r="A101" s="461" t="s">
        <v>241</v>
      </c>
      <c r="B101" s="553"/>
      <c r="C101" s="642"/>
      <c r="D101" s="459" t="s">
        <v>14</v>
      </c>
      <c r="E101" s="70"/>
      <c r="F101" s="467">
        <f>'BPU Poste 1 '!G111</f>
        <v>0</v>
      </c>
      <c r="G101" s="246">
        <v>10</v>
      </c>
      <c r="H101" s="468">
        <f t="shared" si="47"/>
        <v>0</v>
      </c>
      <c r="I101" s="66">
        <f>'BPU Poste 1 '!I111</f>
        <v>0</v>
      </c>
      <c r="J101" s="246">
        <v>51</v>
      </c>
      <c r="K101" s="31">
        <f t="shared" si="48"/>
        <v>0</v>
      </c>
      <c r="L101" s="66">
        <f>'BPU Poste 1 '!K111</f>
        <v>0</v>
      </c>
      <c r="M101" s="260">
        <v>101</v>
      </c>
      <c r="N101" s="205">
        <f t="shared" si="43"/>
        <v>0</v>
      </c>
      <c r="O101" s="31">
        <f t="shared" si="46"/>
        <v>0</v>
      </c>
    </row>
    <row r="102" spans="1:15" ht="18.75" customHeight="1" thickBot="1" x14ac:dyDescent="0.3">
      <c r="A102" s="461" t="s">
        <v>242</v>
      </c>
      <c r="B102" s="547"/>
      <c r="C102" s="642"/>
      <c r="D102" s="459" t="s">
        <v>15</v>
      </c>
      <c r="E102" s="407"/>
      <c r="F102" s="467">
        <f>'BPU Poste 1 '!G112</f>
        <v>0</v>
      </c>
      <c r="G102" s="466">
        <v>10</v>
      </c>
      <c r="H102" s="468">
        <f t="shared" si="47"/>
        <v>0</v>
      </c>
      <c r="I102" s="66">
        <f>'BPU Poste 1 '!I112</f>
        <v>0</v>
      </c>
      <c r="J102" s="246">
        <v>51</v>
      </c>
      <c r="K102" s="31">
        <f t="shared" si="48"/>
        <v>0</v>
      </c>
      <c r="L102" s="66">
        <f>'BPU Poste 1 '!K112</f>
        <v>0</v>
      </c>
      <c r="M102" s="260">
        <v>101</v>
      </c>
      <c r="N102" s="205">
        <f t="shared" si="43"/>
        <v>0</v>
      </c>
      <c r="O102" s="31">
        <f>H102+K102+N102</f>
        <v>0</v>
      </c>
    </row>
    <row r="103" spans="1:15" ht="18.75" customHeight="1" thickBot="1" x14ac:dyDescent="0.3">
      <c r="A103" s="461" t="s">
        <v>243</v>
      </c>
      <c r="B103" s="554"/>
      <c r="C103" s="642"/>
      <c r="D103" s="460" t="s">
        <v>16</v>
      </c>
      <c r="E103" s="70"/>
      <c r="F103" s="467">
        <f>'BPU Poste 1 '!G113</f>
        <v>0</v>
      </c>
      <c r="G103" s="246">
        <v>10</v>
      </c>
      <c r="H103" s="468">
        <f t="shared" si="47"/>
        <v>0</v>
      </c>
      <c r="I103" s="66">
        <f>'BPU Poste 1 '!I113</f>
        <v>0</v>
      </c>
      <c r="J103" s="258">
        <v>51</v>
      </c>
      <c r="K103" s="31">
        <f t="shared" si="48"/>
        <v>0</v>
      </c>
      <c r="L103" s="66">
        <f>'BPU Poste 1 '!K113</f>
        <v>0</v>
      </c>
      <c r="M103" s="260">
        <v>101</v>
      </c>
      <c r="N103" s="205">
        <f t="shared" si="43"/>
        <v>0</v>
      </c>
      <c r="O103" s="31">
        <f t="shared" ref="O103" si="49">H103+K103+N103</f>
        <v>0</v>
      </c>
    </row>
    <row r="104" spans="1:15" ht="19.5" customHeight="1" thickBot="1" x14ac:dyDescent="0.3">
      <c r="A104" s="454" t="s">
        <v>240</v>
      </c>
      <c r="B104" s="733" t="s">
        <v>300</v>
      </c>
      <c r="C104" s="641"/>
      <c r="D104" s="337" t="s">
        <v>204</v>
      </c>
      <c r="E104" s="36"/>
      <c r="F104" s="456">
        <f>'BPU Poste 1 '!G114</f>
        <v>0</v>
      </c>
      <c r="G104" s="257">
        <v>50</v>
      </c>
      <c r="H104" s="457">
        <f t="shared" si="44"/>
        <v>0</v>
      </c>
      <c r="I104" s="66">
        <f>'BPU Poste 1 '!I114</f>
        <v>0</v>
      </c>
      <c r="J104" s="257">
        <v>51</v>
      </c>
      <c r="K104" s="31">
        <f t="shared" si="42"/>
        <v>0</v>
      </c>
      <c r="L104" s="66">
        <f>'BPU Poste 1 '!K114</f>
        <v>0</v>
      </c>
      <c r="M104" s="262">
        <v>101</v>
      </c>
      <c r="N104" s="206">
        <f t="shared" ref="N104:N107" si="50">L104*M104</f>
        <v>0</v>
      </c>
      <c r="O104" s="196">
        <f t="shared" ref="O104:O105" si="51">H104+K104+N104</f>
        <v>0</v>
      </c>
    </row>
    <row r="105" spans="1:15" ht="18" customHeight="1" thickBot="1" x14ac:dyDescent="0.3">
      <c r="A105" s="454" t="s">
        <v>241</v>
      </c>
      <c r="B105" s="734"/>
      <c r="C105" s="642"/>
      <c r="D105" s="391" t="s">
        <v>14</v>
      </c>
      <c r="E105" s="70"/>
      <c r="F105" s="456">
        <f>'BPU Poste 1 '!G115</f>
        <v>0</v>
      </c>
      <c r="G105" s="246">
        <v>1</v>
      </c>
      <c r="H105" s="457">
        <f t="shared" si="44"/>
        <v>0</v>
      </c>
      <c r="I105" s="66">
        <f>'BPU Poste 1 '!I115</f>
        <v>0</v>
      </c>
      <c r="J105" s="246">
        <v>51</v>
      </c>
      <c r="K105" s="31">
        <f t="shared" si="42"/>
        <v>0</v>
      </c>
      <c r="L105" s="66">
        <f>'BPU Poste 1 '!K115</f>
        <v>0</v>
      </c>
      <c r="M105" s="260">
        <v>101</v>
      </c>
      <c r="N105" s="205">
        <f t="shared" si="50"/>
        <v>0</v>
      </c>
      <c r="O105" s="31">
        <f t="shared" si="51"/>
        <v>0</v>
      </c>
    </row>
    <row r="106" spans="1:15" ht="15.75" thickBot="1" x14ac:dyDescent="0.3">
      <c r="A106" s="454" t="s">
        <v>242</v>
      </c>
      <c r="B106" s="734"/>
      <c r="C106" s="642"/>
      <c r="D106" s="391" t="s">
        <v>15</v>
      </c>
      <c r="E106" s="407"/>
      <c r="F106" s="456">
        <f>'BPU Poste 1 '!G116</f>
        <v>0</v>
      </c>
      <c r="G106" s="408">
        <v>1</v>
      </c>
      <c r="H106" s="457">
        <f t="shared" si="44"/>
        <v>0</v>
      </c>
      <c r="I106" s="66">
        <f>'BPU Poste 1 '!I116</f>
        <v>0</v>
      </c>
      <c r="J106" s="246">
        <v>51</v>
      </c>
      <c r="K106" s="31">
        <f t="shared" si="42"/>
        <v>0</v>
      </c>
      <c r="L106" s="66">
        <f>'BPU Poste 1 '!K116</f>
        <v>0</v>
      </c>
      <c r="M106" s="260">
        <v>101</v>
      </c>
      <c r="N106" s="205">
        <f t="shared" si="50"/>
        <v>0</v>
      </c>
      <c r="O106" s="31">
        <f>H106+K106+N106</f>
        <v>0</v>
      </c>
    </row>
    <row r="107" spans="1:15" ht="15.75" thickBot="1" x14ac:dyDescent="0.3">
      <c r="A107" s="454" t="s">
        <v>243</v>
      </c>
      <c r="B107" s="735"/>
      <c r="C107" s="642"/>
      <c r="D107" s="392" t="s">
        <v>16</v>
      </c>
      <c r="E107" s="70"/>
      <c r="F107" s="456">
        <f>'BPU Poste 1 '!G117</f>
        <v>0</v>
      </c>
      <c r="G107" s="246">
        <v>1</v>
      </c>
      <c r="H107" s="457">
        <f t="shared" si="44"/>
        <v>0</v>
      </c>
      <c r="I107" s="66">
        <f>'BPU Poste 1 '!I117</f>
        <v>0</v>
      </c>
      <c r="J107" s="258">
        <v>51</v>
      </c>
      <c r="K107" s="31">
        <f t="shared" si="42"/>
        <v>0</v>
      </c>
      <c r="L107" s="66">
        <f>'BPU Poste 1 '!K117</f>
        <v>0</v>
      </c>
      <c r="M107" s="260">
        <v>101</v>
      </c>
      <c r="N107" s="205">
        <f t="shared" si="50"/>
        <v>0</v>
      </c>
      <c r="O107" s="31">
        <f t="shared" ref="O107" si="52">H107+K107+N107</f>
        <v>0</v>
      </c>
    </row>
    <row r="108" spans="1:15" ht="15.75" thickBot="1" x14ac:dyDescent="0.3">
      <c r="A108" s="430"/>
      <c r="B108" s="429"/>
      <c r="C108" s="438"/>
      <c r="D108" s="426"/>
      <c r="E108" s="14"/>
      <c r="F108" s="207"/>
      <c r="G108" s="207"/>
      <c r="H108" s="207"/>
      <c r="I108" s="207"/>
      <c r="J108" s="208"/>
      <c r="K108" s="208"/>
      <c r="L108" s="208"/>
      <c r="M108" s="209"/>
      <c r="N108" s="49" t="s">
        <v>21</v>
      </c>
      <c r="O108" s="210">
        <f>SUM(O96:O107)</f>
        <v>0</v>
      </c>
    </row>
    <row r="109" spans="1:15" x14ac:dyDescent="0.25">
      <c r="A109" s="2"/>
      <c r="B109" s="2"/>
      <c r="C109" s="1"/>
      <c r="D109" s="2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thickBot="1" x14ac:dyDescent="0.3">
      <c r="A110" s="2"/>
      <c r="B110" s="2"/>
      <c r="C110" s="1"/>
      <c r="D110" s="2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39.75" customHeight="1" thickBot="1" x14ac:dyDescent="0.3">
      <c r="A111" s="717" t="s">
        <v>23</v>
      </c>
      <c r="B111" s="718"/>
      <c r="C111" s="718"/>
      <c r="D111" s="718"/>
      <c r="E111" s="71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9"/>
    </row>
    <row r="112" spans="1:15" ht="15.75" customHeight="1" thickBot="1" x14ac:dyDescent="0.3">
      <c r="A112" s="701" t="s">
        <v>8</v>
      </c>
      <c r="B112" s="702"/>
      <c r="C112" s="703"/>
      <c r="D112" s="690" t="s">
        <v>6</v>
      </c>
      <c r="E112" s="690" t="s">
        <v>7</v>
      </c>
      <c r="F112" s="579" t="s">
        <v>28</v>
      </c>
      <c r="G112" s="704" t="s">
        <v>25</v>
      </c>
      <c r="H112" s="705" t="s">
        <v>364</v>
      </c>
      <c r="I112" s="579" t="s">
        <v>57</v>
      </c>
      <c r="J112" s="704" t="s">
        <v>26</v>
      </c>
      <c r="K112" s="705" t="s">
        <v>365</v>
      </c>
      <c r="L112" s="579" t="s">
        <v>59</v>
      </c>
      <c r="M112" s="704" t="s">
        <v>26</v>
      </c>
      <c r="N112" s="708" t="s">
        <v>367</v>
      </c>
      <c r="O112" s="711" t="s">
        <v>195</v>
      </c>
    </row>
    <row r="113" spans="1:15" x14ac:dyDescent="0.25">
      <c r="A113" s="533" t="s">
        <v>22</v>
      </c>
      <c r="B113" s="533" t="s">
        <v>353</v>
      </c>
      <c r="C113" s="533" t="s">
        <v>354</v>
      </c>
      <c r="D113" s="691"/>
      <c r="E113" s="691"/>
      <c r="F113" s="580"/>
      <c r="G113" s="534"/>
      <c r="H113" s="706"/>
      <c r="I113" s="580"/>
      <c r="J113" s="534"/>
      <c r="K113" s="706"/>
      <c r="L113" s="580"/>
      <c r="M113" s="534"/>
      <c r="N113" s="709"/>
      <c r="O113" s="712"/>
    </row>
    <row r="114" spans="1:15" x14ac:dyDescent="0.25">
      <c r="A114" s="534"/>
      <c r="B114" s="534"/>
      <c r="C114" s="534"/>
      <c r="D114" s="691"/>
      <c r="E114" s="691"/>
      <c r="F114" s="580"/>
      <c r="G114" s="534"/>
      <c r="H114" s="706"/>
      <c r="I114" s="580"/>
      <c r="J114" s="534"/>
      <c r="K114" s="706"/>
      <c r="L114" s="580"/>
      <c r="M114" s="534"/>
      <c r="N114" s="709"/>
      <c r="O114" s="712"/>
    </row>
    <row r="115" spans="1:15" ht="29.25" customHeight="1" thickBot="1" x14ac:dyDescent="0.3">
      <c r="A115" s="535"/>
      <c r="B115" s="535"/>
      <c r="C115" s="535"/>
      <c r="D115" s="692"/>
      <c r="E115" s="692"/>
      <c r="F115" s="581"/>
      <c r="G115" s="535"/>
      <c r="H115" s="707"/>
      <c r="I115" s="581"/>
      <c r="J115" s="535"/>
      <c r="K115" s="707"/>
      <c r="L115" s="581"/>
      <c r="M115" s="535"/>
      <c r="N115" s="710"/>
      <c r="O115" s="713"/>
    </row>
    <row r="116" spans="1:15" ht="15.75" thickBot="1" x14ac:dyDescent="0.3">
      <c r="A116" s="6" t="s">
        <v>248</v>
      </c>
      <c r="B116" s="693" t="s">
        <v>346</v>
      </c>
      <c r="C116" s="696"/>
      <c r="D116" s="6" t="s">
        <v>10</v>
      </c>
      <c r="E116" s="33"/>
      <c r="F116" s="34">
        <f>'BPU Poste 1 '!G131</f>
        <v>0</v>
      </c>
      <c r="G116" s="258">
        <v>10</v>
      </c>
      <c r="H116" s="16">
        <f>F116*G116</f>
        <v>0</v>
      </c>
      <c r="I116" s="34">
        <f>'BPU Poste 1 '!I131</f>
        <v>0</v>
      </c>
      <c r="J116" s="258">
        <v>51</v>
      </c>
      <c r="K116" s="16">
        <f t="shared" ref="K116:K118" si="53">I116*J116</f>
        <v>0</v>
      </c>
      <c r="L116" s="34">
        <f>'BPU Poste 1 '!K131</f>
        <v>0</v>
      </c>
      <c r="M116" s="266">
        <v>101</v>
      </c>
      <c r="N116" s="45">
        <f t="shared" ref="N116:N118" si="54">L116*M116</f>
        <v>0</v>
      </c>
      <c r="O116" s="16">
        <f t="shared" ref="O116:O118" si="55">H116+K116+N116</f>
        <v>0</v>
      </c>
    </row>
    <row r="117" spans="1:15" ht="15.75" thickBot="1" x14ac:dyDescent="0.3">
      <c r="A117" s="454" t="s">
        <v>249</v>
      </c>
      <c r="B117" s="694"/>
      <c r="C117" s="697"/>
      <c r="D117" s="9" t="s">
        <v>12</v>
      </c>
      <c r="E117" s="35"/>
      <c r="F117" s="34">
        <f>'BPU Poste 1 '!G132</f>
        <v>0</v>
      </c>
      <c r="G117" s="258">
        <v>20</v>
      </c>
      <c r="H117" s="16">
        <f t="shared" ref="H117:H118" si="56">F117*G117</f>
        <v>0</v>
      </c>
      <c r="I117" s="34">
        <f>'BPU Poste 1 '!I132</f>
        <v>0</v>
      </c>
      <c r="J117" s="258">
        <v>51</v>
      </c>
      <c r="K117" s="16">
        <f t="shared" si="53"/>
        <v>0</v>
      </c>
      <c r="L117" s="34">
        <f>'BPU Poste 1 '!K132</f>
        <v>0</v>
      </c>
      <c r="M117" s="266">
        <v>101</v>
      </c>
      <c r="N117" s="45">
        <f t="shared" si="54"/>
        <v>0</v>
      </c>
      <c r="O117" s="16">
        <f t="shared" si="55"/>
        <v>0</v>
      </c>
    </row>
    <row r="118" spans="1:15" ht="15.75" thickBot="1" x14ac:dyDescent="0.3">
      <c r="A118" s="454" t="s">
        <v>250</v>
      </c>
      <c r="B118" s="695"/>
      <c r="C118" s="697"/>
      <c r="D118" s="8" t="s">
        <v>199</v>
      </c>
      <c r="E118" s="36"/>
      <c r="F118" s="34">
        <f>'BPU Poste 1 '!G133</f>
        <v>0</v>
      </c>
      <c r="G118" s="401">
        <v>15</v>
      </c>
      <c r="H118" s="16">
        <f t="shared" si="56"/>
        <v>0</v>
      </c>
      <c r="I118" s="400">
        <f>'BPU Poste 1 '!I133</f>
        <v>0</v>
      </c>
      <c r="J118" s="401">
        <v>51</v>
      </c>
      <c r="K118" s="399">
        <f t="shared" si="53"/>
        <v>0</v>
      </c>
      <c r="L118" s="34">
        <f>'BPU Poste 1 '!K133</f>
        <v>0</v>
      </c>
      <c r="M118" s="259">
        <v>101</v>
      </c>
      <c r="N118" s="203">
        <f t="shared" si="54"/>
        <v>0</v>
      </c>
      <c r="O118" s="399">
        <f t="shared" si="55"/>
        <v>0</v>
      </c>
    </row>
    <row r="119" spans="1:15" ht="15.75" thickBot="1" x14ac:dyDescent="0.3">
      <c r="A119" s="439"/>
      <c r="B119" s="440"/>
      <c r="C119" s="441"/>
      <c r="D119" s="23"/>
      <c r="E119" s="429"/>
      <c r="F119" s="30"/>
      <c r="G119" s="26"/>
      <c r="H119" s="26"/>
      <c r="I119" s="26"/>
      <c r="J119" s="27"/>
      <c r="K119" s="27"/>
      <c r="L119" s="27"/>
      <c r="M119" s="28"/>
      <c r="N119" s="44" t="s">
        <v>21</v>
      </c>
      <c r="O119" s="31">
        <f>SUM(O116:O118)</f>
        <v>0</v>
      </c>
    </row>
    <row r="120" spans="1:15" x14ac:dyDescent="0.25">
      <c r="A120" s="10"/>
      <c r="B120" s="10"/>
      <c r="C120" s="11"/>
      <c r="D120" s="10"/>
      <c r="E120" s="10"/>
      <c r="F120" s="11"/>
      <c r="G120" s="11"/>
      <c r="H120" s="11"/>
      <c r="I120" s="11"/>
      <c r="J120" s="11"/>
      <c r="K120" s="11"/>
      <c r="L120" s="11"/>
      <c r="M120" s="11"/>
      <c r="N120" s="11"/>
      <c r="O120" s="1"/>
    </row>
    <row r="121" spans="1:15" ht="7.5" customHeight="1" x14ac:dyDescent="0.25">
      <c r="A121" s="730"/>
      <c r="B121" s="730"/>
      <c r="C121" s="730"/>
      <c r="D121" s="730"/>
      <c r="E121" s="730"/>
      <c r="F121" s="730"/>
      <c r="G121" s="730"/>
      <c r="H121" s="730"/>
      <c r="I121" s="730"/>
      <c r="J121" s="730"/>
      <c r="K121" s="730"/>
      <c r="L121" s="730"/>
      <c r="M121" s="730"/>
      <c r="N121" s="730"/>
      <c r="O121" s="730"/>
    </row>
    <row r="122" spans="1:15" ht="20.25" hidden="1" customHeight="1" x14ac:dyDescent="0.25">
      <c r="A122" s="731"/>
      <c r="B122" s="731"/>
      <c r="C122" s="731"/>
      <c r="D122" s="732"/>
      <c r="E122" s="732"/>
      <c r="F122" s="617"/>
      <c r="G122" s="638"/>
      <c r="H122" s="638"/>
      <c r="I122" s="617"/>
      <c r="J122" s="638"/>
      <c r="K122" s="638"/>
      <c r="L122" s="617"/>
      <c r="M122" s="638"/>
      <c r="N122" s="638"/>
      <c r="O122" s="638"/>
    </row>
    <row r="123" spans="1:15" x14ac:dyDescent="0.25">
      <c r="A123" s="616"/>
      <c r="B123" s="470"/>
      <c r="C123" s="470"/>
      <c r="D123" s="732"/>
      <c r="E123" s="732"/>
      <c r="F123" s="617"/>
      <c r="G123" s="617"/>
      <c r="H123" s="638"/>
      <c r="I123" s="617"/>
      <c r="J123" s="617"/>
      <c r="K123" s="638"/>
      <c r="L123" s="617"/>
      <c r="M123" s="617"/>
      <c r="N123" s="638"/>
      <c r="O123" s="638"/>
    </row>
    <row r="124" spans="1:15" ht="7.5" customHeight="1" thickBot="1" x14ac:dyDescent="0.3">
      <c r="A124" s="616"/>
      <c r="B124" s="470"/>
      <c r="C124" s="470"/>
      <c r="D124" s="732"/>
      <c r="E124" s="732"/>
      <c r="F124" s="617"/>
      <c r="G124" s="617"/>
      <c r="H124" s="638"/>
      <c r="I124" s="617"/>
      <c r="J124" s="617"/>
      <c r="K124" s="638"/>
      <c r="L124" s="617"/>
      <c r="M124" s="617"/>
      <c r="N124" s="638"/>
      <c r="O124" s="638"/>
    </row>
    <row r="125" spans="1:15" ht="29.25" hidden="1" customHeight="1" thickBot="1" x14ac:dyDescent="0.3">
      <c r="A125" s="616"/>
      <c r="B125" s="470"/>
      <c r="C125" s="470"/>
      <c r="D125" s="732"/>
      <c r="E125" s="732"/>
      <c r="F125" s="617"/>
      <c r="G125" s="617"/>
      <c r="H125" s="638"/>
      <c r="I125" s="617"/>
      <c r="J125" s="617"/>
      <c r="K125" s="638"/>
      <c r="L125" s="617"/>
      <c r="M125" s="617"/>
      <c r="N125" s="638"/>
      <c r="O125" s="638"/>
    </row>
    <row r="126" spans="1:15" ht="15.75" hidden="1" thickBot="1" x14ac:dyDescent="0.3">
      <c r="A126" s="471"/>
      <c r="B126" s="471"/>
      <c r="C126" s="723"/>
      <c r="D126" s="471"/>
      <c r="E126" s="472"/>
      <c r="F126" s="473"/>
      <c r="G126" s="474"/>
      <c r="H126" s="475"/>
      <c r="I126" s="473"/>
      <c r="J126" s="474"/>
      <c r="K126" s="475"/>
      <c r="L126" s="473"/>
      <c r="M126" s="474"/>
      <c r="N126" s="475"/>
      <c r="O126" s="475"/>
    </row>
    <row r="127" spans="1:15" ht="15.75" hidden="1" thickBot="1" x14ac:dyDescent="0.3">
      <c r="A127" s="471"/>
      <c r="B127" s="471"/>
      <c r="C127" s="723"/>
      <c r="D127" s="471"/>
      <c r="E127" s="472"/>
      <c r="F127" s="473"/>
      <c r="G127" s="474"/>
      <c r="H127" s="475"/>
      <c r="I127" s="473"/>
      <c r="J127" s="474"/>
      <c r="K127" s="475"/>
      <c r="L127" s="473"/>
      <c r="M127" s="474"/>
      <c r="N127" s="475"/>
      <c r="O127" s="475"/>
    </row>
    <row r="128" spans="1:15" ht="15.75" hidden="1" thickBot="1" x14ac:dyDescent="0.3">
      <c r="A128" s="471"/>
      <c r="B128" s="471"/>
      <c r="C128" s="723"/>
      <c r="D128" s="471"/>
      <c r="E128" s="472"/>
      <c r="F128" s="473"/>
      <c r="G128" s="474"/>
      <c r="H128" s="475"/>
      <c r="I128" s="473"/>
      <c r="J128" s="474"/>
      <c r="K128" s="475"/>
      <c r="L128" s="473"/>
      <c r="M128" s="474"/>
      <c r="N128" s="475"/>
      <c r="O128" s="475"/>
    </row>
    <row r="129" spans="1:15" ht="15.75" hidden="1" thickBot="1" x14ac:dyDescent="0.3">
      <c r="A129" s="471"/>
      <c r="B129" s="471"/>
      <c r="C129" s="476"/>
      <c r="D129" s="471"/>
      <c r="E129" s="471"/>
      <c r="F129" s="477"/>
      <c r="G129" s="477"/>
      <c r="H129" s="477"/>
      <c r="I129" s="477"/>
      <c r="J129" s="476"/>
      <c r="K129" s="476"/>
      <c r="L129" s="476"/>
      <c r="M129" s="478"/>
      <c r="N129" s="479"/>
      <c r="O129" s="475"/>
    </row>
    <row r="130" spans="1:15" ht="15.75" hidden="1" thickBot="1" x14ac:dyDescent="0.3">
      <c r="A130" s="10"/>
      <c r="B130" s="10"/>
      <c r="C130" s="11"/>
      <c r="D130" s="10"/>
      <c r="E130" s="10"/>
      <c r="F130" s="11"/>
      <c r="G130" s="11"/>
      <c r="H130" s="11"/>
      <c r="I130" s="11"/>
      <c r="J130" s="11"/>
      <c r="K130" s="11"/>
      <c r="L130" s="11"/>
      <c r="M130" s="11"/>
      <c r="N130" s="11"/>
      <c r="O130" s="1"/>
    </row>
    <row r="131" spans="1:15" ht="28.5" customHeight="1" thickBot="1" x14ac:dyDescent="0.3">
      <c r="A131" s="724" t="s">
        <v>349</v>
      </c>
      <c r="B131" s="725"/>
      <c r="C131" s="725"/>
      <c r="D131" s="725"/>
      <c r="E131" s="725"/>
      <c r="F131" s="725"/>
      <c r="G131" s="725"/>
      <c r="H131" s="725"/>
      <c r="I131" s="725"/>
      <c r="J131" s="725"/>
      <c r="K131" s="725"/>
      <c r="L131" s="725"/>
      <c r="M131" s="725"/>
      <c r="N131" s="725"/>
      <c r="O131" s="726"/>
    </row>
    <row r="132" spans="1:15" ht="15.75" customHeight="1" thickBot="1" x14ac:dyDescent="0.3">
      <c r="A132" s="727" t="s">
        <v>17</v>
      </c>
      <c r="B132" s="728"/>
      <c r="C132" s="729"/>
      <c r="D132" s="690" t="s">
        <v>6</v>
      </c>
      <c r="E132" s="690" t="s">
        <v>7</v>
      </c>
      <c r="F132" s="579" t="s">
        <v>28</v>
      </c>
      <c r="G132" s="704" t="s">
        <v>25</v>
      </c>
      <c r="H132" s="705" t="s">
        <v>364</v>
      </c>
      <c r="I132" s="579" t="s">
        <v>57</v>
      </c>
      <c r="J132" s="704" t="s">
        <v>26</v>
      </c>
      <c r="K132" s="705" t="s">
        <v>365</v>
      </c>
      <c r="L132" s="579" t="s">
        <v>59</v>
      </c>
      <c r="M132" s="704" t="s">
        <v>26</v>
      </c>
      <c r="N132" s="708" t="s">
        <v>367</v>
      </c>
      <c r="O132" s="711" t="s">
        <v>195</v>
      </c>
    </row>
    <row r="133" spans="1:15" x14ac:dyDescent="0.25">
      <c r="A133" s="533" t="s">
        <v>22</v>
      </c>
      <c r="B133" s="533" t="s">
        <v>353</v>
      </c>
      <c r="C133" s="533" t="s">
        <v>354</v>
      </c>
      <c r="D133" s="691"/>
      <c r="E133" s="691"/>
      <c r="F133" s="580"/>
      <c r="G133" s="534"/>
      <c r="H133" s="706"/>
      <c r="I133" s="580"/>
      <c r="J133" s="534"/>
      <c r="K133" s="706"/>
      <c r="L133" s="580"/>
      <c r="M133" s="534"/>
      <c r="N133" s="709"/>
      <c r="O133" s="712"/>
    </row>
    <row r="134" spans="1:15" x14ac:dyDescent="0.25">
      <c r="A134" s="534"/>
      <c r="B134" s="534"/>
      <c r="C134" s="534"/>
      <c r="D134" s="691"/>
      <c r="E134" s="691"/>
      <c r="F134" s="580"/>
      <c r="G134" s="534"/>
      <c r="H134" s="706"/>
      <c r="I134" s="580"/>
      <c r="J134" s="534"/>
      <c r="K134" s="706"/>
      <c r="L134" s="580"/>
      <c r="M134" s="534"/>
      <c r="N134" s="709"/>
      <c r="O134" s="712"/>
    </row>
    <row r="135" spans="1:15" ht="32.25" customHeight="1" thickBot="1" x14ac:dyDescent="0.3">
      <c r="A135" s="535"/>
      <c r="B135" s="535"/>
      <c r="C135" s="535"/>
      <c r="D135" s="692"/>
      <c r="E135" s="692"/>
      <c r="F135" s="581"/>
      <c r="G135" s="535"/>
      <c r="H135" s="707"/>
      <c r="I135" s="581"/>
      <c r="J135" s="535"/>
      <c r="K135" s="707"/>
      <c r="L135" s="581"/>
      <c r="M135" s="535"/>
      <c r="N135" s="710"/>
      <c r="O135" s="713"/>
    </row>
    <row r="136" spans="1:15" ht="15.75" thickBot="1" x14ac:dyDescent="0.3">
      <c r="A136" s="69" t="s">
        <v>253</v>
      </c>
      <c r="B136" s="17" t="s">
        <v>13</v>
      </c>
      <c r="C136" s="39"/>
      <c r="D136" s="17" t="s">
        <v>10</v>
      </c>
      <c r="E136" s="37"/>
      <c r="F136" s="40">
        <f>'BPU Poste 1 '!G149</f>
        <v>0</v>
      </c>
      <c r="G136" s="264">
        <v>45</v>
      </c>
      <c r="H136" s="42">
        <f>F136*G136</f>
        <v>0</v>
      </c>
      <c r="I136" s="41">
        <f>'BPU Poste 1 '!I149</f>
        <v>0</v>
      </c>
      <c r="J136" s="264">
        <v>100</v>
      </c>
      <c r="K136" s="42">
        <f t="shared" ref="K136" si="57">I136*J136</f>
        <v>0</v>
      </c>
      <c r="L136" s="41">
        <f>'BPU Poste 1 '!K149</f>
        <v>0</v>
      </c>
      <c r="M136" s="264">
        <v>150</v>
      </c>
      <c r="N136" s="42">
        <f t="shared" ref="N136" si="58">L136*M136</f>
        <v>0</v>
      </c>
      <c r="O136" s="16">
        <f t="shared" ref="O136" si="59">H136+K136+N136</f>
        <v>0</v>
      </c>
    </row>
    <row r="137" spans="1:15" ht="15.75" thickBot="1" x14ac:dyDescent="0.3">
      <c r="A137" s="428"/>
      <c r="B137" s="429"/>
      <c r="C137" s="95"/>
      <c r="D137" s="25"/>
      <c r="E137" s="25"/>
      <c r="F137" s="26"/>
      <c r="G137" s="26"/>
      <c r="H137" s="26"/>
      <c r="I137" s="26"/>
      <c r="J137" s="27"/>
      <c r="K137" s="27"/>
      <c r="L137" s="27"/>
      <c r="M137" s="28"/>
      <c r="N137" s="44" t="s">
        <v>21</v>
      </c>
      <c r="O137" s="43">
        <f>SUM(O136)</f>
        <v>0</v>
      </c>
    </row>
    <row r="138" spans="1:15" x14ac:dyDescent="0.25">
      <c r="A138" s="10"/>
      <c r="B138" s="10"/>
      <c r="C138" s="11"/>
      <c r="D138" s="10"/>
      <c r="E138" s="10"/>
      <c r="F138" s="11"/>
      <c r="G138" s="11"/>
      <c r="H138" s="11"/>
      <c r="I138" s="11"/>
      <c r="J138" s="11"/>
      <c r="K138" s="11"/>
      <c r="L138" s="11"/>
      <c r="M138" s="11"/>
      <c r="N138" s="11"/>
      <c r="O138" s="1"/>
    </row>
    <row r="139" spans="1:15" ht="51" customHeight="1" x14ac:dyDescent="0.25">
      <c r="A139" s="2"/>
      <c r="B139" s="2"/>
      <c r="C139" s="174" t="s">
        <v>104</v>
      </c>
      <c r="D139" s="173"/>
      <c r="E139" s="173"/>
      <c r="F139" s="172"/>
      <c r="G139" s="172"/>
      <c r="H139" s="18"/>
      <c r="I139" s="18"/>
      <c r="J139" s="1"/>
      <c r="K139" s="1"/>
      <c r="L139" s="1"/>
      <c r="M139" s="1"/>
      <c r="N139" s="1"/>
      <c r="O139" s="1"/>
    </row>
    <row r="140" spans="1:15" ht="47.25" customHeight="1" x14ac:dyDescent="0.25">
      <c r="A140" s="722" t="s">
        <v>348</v>
      </c>
      <c r="B140" s="722"/>
      <c r="C140" s="722"/>
      <c r="D140" s="722"/>
      <c r="E140" s="722"/>
      <c r="F140" s="58">
        <f>O19+O37+O52+O68+O88+O108+O119+O129+O137</f>
        <v>0</v>
      </c>
      <c r="G140" s="59" t="s">
        <v>24</v>
      </c>
      <c r="H140" s="60"/>
      <c r="I140" s="59"/>
      <c r="J140" s="1"/>
      <c r="K140" s="1"/>
      <c r="L140" s="1"/>
      <c r="M140" s="1"/>
      <c r="N140" s="1"/>
      <c r="O140" s="1"/>
    </row>
    <row r="141" spans="1:15" x14ac:dyDescent="0.25">
      <c r="A141" s="2"/>
      <c r="B141" s="2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2"/>
      <c r="B142" s="57"/>
      <c r="C142" s="720"/>
      <c r="D142" s="720"/>
      <c r="E142" s="720"/>
      <c r="F142" s="720"/>
      <c r="G142" s="720"/>
      <c r="H142" s="721"/>
      <c r="I142" s="721"/>
      <c r="J142" s="721"/>
      <c r="K142" s="721"/>
      <c r="L142" s="721"/>
      <c r="M142" s="11"/>
      <c r="N142" s="11"/>
      <c r="O142" s="1"/>
    </row>
    <row r="143" spans="1:15" x14ac:dyDescent="0.25">
      <c r="A143" s="2"/>
      <c r="B143" s="57"/>
      <c r="C143" s="720"/>
      <c r="D143" s="720"/>
      <c r="E143" s="720"/>
      <c r="F143" s="720"/>
      <c r="G143" s="720"/>
      <c r="H143" s="721"/>
      <c r="I143" s="721"/>
      <c r="J143" s="721"/>
      <c r="K143" s="721"/>
      <c r="L143" s="721"/>
      <c r="M143" s="11"/>
      <c r="N143" s="11"/>
      <c r="O143" s="1"/>
    </row>
    <row r="144" spans="1:15" x14ac:dyDescent="0.25">
      <c r="A144" s="2"/>
      <c r="B144" s="57"/>
      <c r="C144" s="720"/>
      <c r="D144" s="720"/>
      <c r="E144" s="720"/>
      <c r="F144" s="720"/>
      <c r="G144" s="720"/>
      <c r="H144" s="721"/>
      <c r="I144" s="721"/>
      <c r="J144" s="721"/>
      <c r="K144" s="721"/>
      <c r="L144" s="721"/>
      <c r="M144" s="11"/>
      <c r="N144" s="11"/>
      <c r="O144" s="1"/>
    </row>
    <row r="145" spans="1:15" x14ac:dyDescent="0.25">
      <c r="A145" s="2"/>
      <c r="B145" s="57"/>
      <c r="C145" s="720"/>
      <c r="D145" s="720"/>
      <c r="E145" s="720"/>
      <c r="F145" s="720"/>
      <c r="G145" s="720"/>
      <c r="H145" s="721"/>
      <c r="I145" s="721"/>
      <c r="J145" s="721"/>
      <c r="K145" s="721"/>
      <c r="L145" s="721"/>
      <c r="M145" s="11"/>
      <c r="N145" s="11"/>
      <c r="O145" s="1"/>
    </row>
    <row r="146" spans="1:15" x14ac:dyDescent="0.25"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6"/>
      <c r="N146" s="56"/>
    </row>
    <row r="147" spans="1:15" x14ac:dyDescent="0.25"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6"/>
      <c r="N147" s="56"/>
    </row>
    <row r="148" spans="1:15" x14ac:dyDescent="0.25"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</row>
  </sheetData>
  <mergeCells count="214">
    <mergeCell ref="C15:C18"/>
    <mergeCell ref="A40:C40"/>
    <mergeCell ref="F40:F43"/>
    <mergeCell ref="G40:G43"/>
    <mergeCell ref="H40:H43"/>
    <mergeCell ref="I40:I43"/>
    <mergeCell ref="J40:J43"/>
    <mergeCell ref="A41:A43"/>
    <mergeCell ref="L56:L59"/>
    <mergeCell ref="N40:N43"/>
    <mergeCell ref="B48:B51"/>
    <mergeCell ref="B44:B47"/>
    <mergeCell ref="C48:C51"/>
    <mergeCell ref="C41:C43"/>
    <mergeCell ref="C57:C59"/>
    <mergeCell ref="B41:B43"/>
    <mergeCell ref="B57:B59"/>
    <mergeCell ref="N32:N36"/>
    <mergeCell ref="O32:O36"/>
    <mergeCell ref="D27:D31"/>
    <mergeCell ref="D32:D36"/>
    <mergeCell ref="K40:K43"/>
    <mergeCell ref="L72:L75"/>
    <mergeCell ref="M72:M75"/>
    <mergeCell ref="N72:N75"/>
    <mergeCell ref="O72:O75"/>
    <mergeCell ref="N27:N31"/>
    <mergeCell ref="H32:H36"/>
    <mergeCell ref="L32:L36"/>
    <mergeCell ref="M32:M36"/>
    <mergeCell ref="L40:L43"/>
    <mergeCell ref="M40:M43"/>
    <mergeCell ref="E40:E43"/>
    <mergeCell ref="D40:D43"/>
    <mergeCell ref="N56:N59"/>
    <mergeCell ref="D56:D59"/>
    <mergeCell ref="E56:E59"/>
    <mergeCell ref="C11:C14"/>
    <mergeCell ref="B11:B14"/>
    <mergeCell ref="B15:B18"/>
    <mergeCell ref="A27:A31"/>
    <mergeCell ref="A32:A36"/>
    <mergeCell ref="A39:O39"/>
    <mergeCell ref="C32:C36"/>
    <mergeCell ref="C27:C31"/>
    <mergeCell ref="E27:E31"/>
    <mergeCell ref="F27:F31"/>
    <mergeCell ref="G27:G31"/>
    <mergeCell ref="H27:H31"/>
    <mergeCell ref="O27:O31"/>
    <mergeCell ref="E32:E36"/>
    <mergeCell ref="F32:F36"/>
    <mergeCell ref="G32:G36"/>
    <mergeCell ref="I32:I36"/>
    <mergeCell ref="J32:J36"/>
    <mergeCell ref="K32:K36"/>
    <mergeCell ref="I27:I31"/>
    <mergeCell ref="J27:J31"/>
    <mergeCell ref="K27:K31"/>
    <mergeCell ref="L27:L31"/>
    <mergeCell ref="M27:M31"/>
    <mergeCell ref="A1:M1"/>
    <mergeCell ref="A3:M3"/>
    <mergeCell ref="A4:M4"/>
    <mergeCell ref="A6:O6"/>
    <mergeCell ref="A7:C7"/>
    <mergeCell ref="F7:F10"/>
    <mergeCell ref="G7:G10"/>
    <mergeCell ref="H7:H10"/>
    <mergeCell ref="I7:I10"/>
    <mergeCell ref="J7:J10"/>
    <mergeCell ref="A8:A10"/>
    <mergeCell ref="K7:K10"/>
    <mergeCell ref="L7:L10"/>
    <mergeCell ref="M7:M10"/>
    <mergeCell ref="N7:N10"/>
    <mergeCell ref="O7:O10"/>
    <mergeCell ref="D7:D10"/>
    <mergeCell ref="E7:E10"/>
    <mergeCell ref="B8:B10"/>
    <mergeCell ref="C8:C10"/>
    <mergeCell ref="A22:O22"/>
    <mergeCell ref="A23:C23"/>
    <mergeCell ref="F23:F26"/>
    <mergeCell ref="G23:G26"/>
    <mergeCell ref="H23:H26"/>
    <mergeCell ref="I23:I26"/>
    <mergeCell ref="J23:J26"/>
    <mergeCell ref="A24:A26"/>
    <mergeCell ref="K23:K26"/>
    <mergeCell ref="L23:L26"/>
    <mergeCell ref="M23:M26"/>
    <mergeCell ref="N23:N26"/>
    <mergeCell ref="O23:O26"/>
    <mergeCell ref="D23:D26"/>
    <mergeCell ref="E23:E26"/>
    <mergeCell ref="C24:C26"/>
    <mergeCell ref="B24:B26"/>
    <mergeCell ref="B27:B31"/>
    <mergeCell ref="C64:C67"/>
    <mergeCell ref="C84:C87"/>
    <mergeCell ref="O56:O59"/>
    <mergeCell ref="A57:A59"/>
    <mergeCell ref="C44:C47"/>
    <mergeCell ref="A55:O55"/>
    <mergeCell ref="A56:C56"/>
    <mergeCell ref="F56:F59"/>
    <mergeCell ref="G56:G59"/>
    <mergeCell ref="H56:H59"/>
    <mergeCell ref="I56:I59"/>
    <mergeCell ref="J56:J59"/>
    <mergeCell ref="K56:K59"/>
    <mergeCell ref="M56:M59"/>
    <mergeCell ref="A72:C72"/>
    <mergeCell ref="F72:F75"/>
    <mergeCell ref="G72:G75"/>
    <mergeCell ref="H72:H75"/>
    <mergeCell ref="I72:I75"/>
    <mergeCell ref="J72:J75"/>
    <mergeCell ref="K72:K75"/>
    <mergeCell ref="B60:B63"/>
    <mergeCell ref="O40:O43"/>
    <mergeCell ref="G112:G115"/>
    <mergeCell ref="H112:H115"/>
    <mergeCell ref="I112:I115"/>
    <mergeCell ref="J112:J115"/>
    <mergeCell ref="B104:B107"/>
    <mergeCell ref="C104:C107"/>
    <mergeCell ref="B96:B99"/>
    <mergeCell ref="E72:E75"/>
    <mergeCell ref="D72:D75"/>
    <mergeCell ref="D92:D95"/>
    <mergeCell ref="B76:B79"/>
    <mergeCell ref="B84:B87"/>
    <mergeCell ref="C96:C99"/>
    <mergeCell ref="B80:B83"/>
    <mergeCell ref="C80:C83"/>
    <mergeCell ref="B100:B103"/>
    <mergeCell ref="C100:C103"/>
    <mergeCell ref="C73:C75"/>
    <mergeCell ref="C93:C95"/>
    <mergeCell ref="C113:C115"/>
    <mergeCell ref="B73:B75"/>
    <mergeCell ref="B93:B95"/>
    <mergeCell ref="B113:B115"/>
    <mergeCell ref="L122:L125"/>
    <mergeCell ref="M122:M125"/>
    <mergeCell ref="N122:N125"/>
    <mergeCell ref="O122:O125"/>
    <mergeCell ref="A123:A125"/>
    <mergeCell ref="A113:A115"/>
    <mergeCell ref="C116:C118"/>
    <mergeCell ref="A121:O121"/>
    <mergeCell ref="A122:C122"/>
    <mergeCell ref="F122:F125"/>
    <mergeCell ref="G122:G125"/>
    <mergeCell ref="H122:H125"/>
    <mergeCell ref="I122:I125"/>
    <mergeCell ref="J122:J125"/>
    <mergeCell ref="K122:K125"/>
    <mergeCell ref="K112:K115"/>
    <mergeCell ref="L112:L115"/>
    <mergeCell ref="M112:M115"/>
    <mergeCell ref="N112:N115"/>
    <mergeCell ref="O112:O115"/>
    <mergeCell ref="E112:E115"/>
    <mergeCell ref="D112:D115"/>
    <mergeCell ref="D122:D125"/>
    <mergeCell ref="E122:E125"/>
    <mergeCell ref="M132:M135"/>
    <mergeCell ref="N132:N135"/>
    <mergeCell ref="O132:O135"/>
    <mergeCell ref="A133:A135"/>
    <mergeCell ref="C142:G145"/>
    <mergeCell ref="H142:L145"/>
    <mergeCell ref="A140:E140"/>
    <mergeCell ref="C126:C128"/>
    <mergeCell ref="A131:O131"/>
    <mergeCell ref="A132:C132"/>
    <mergeCell ref="F132:F135"/>
    <mergeCell ref="G132:G135"/>
    <mergeCell ref="H132:H135"/>
    <mergeCell ref="I132:I135"/>
    <mergeCell ref="J132:J135"/>
    <mergeCell ref="K132:K135"/>
    <mergeCell ref="L132:L135"/>
    <mergeCell ref="D132:D135"/>
    <mergeCell ref="E132:E135"/>
    <mergeCell ref="C133:C135"/>
    <mergeCell ref="B133:B135"/>
    <mergeCell ref="B116:B118"/>
    <mergeCell ref="B32:B36"/>
    <mergeCell ref="C76:C79"/>
    <mergeCell ref="A91:O91"/>
    <mergeCell ref="A92:C92"/>
    <mergeCell ref="E92:E95"/>
    <mergeCell ref="F92:F95"/>
    <mergeCell ref="G92:G95"/>
    <mergeCell ref="H92:H95"/>
    <mergeCell ref="I92:I95"/>
    <mergeCell ref="J92:J95"/>
    <mergeCell ref="A93:A95"/>
    <mergeCell ref="K92:K95"/>
    <mergeCell ref="L92:L95"/>
    <mergeCell ref="M92:M95"/>
    <mergeCell ref="N92:N95"/>
    <mergeCell ref="O92:O95"/>
    <mergeCell ref="A73:A75"/>
    <mergeCell ref="C60:C63"/>
    <mergeCell ref="A71:O71"/>
    <mergeCell ref="B64:B67"/>
    <mergeCell ref="A111:O111"/>
    <mergeCell ref="A112:C112"/>
    <mergeCell ref="F112:F115"/>
  </mergeCells>
  <pageMargins left="0.7" right="0.7" top="0.75" bottom="0.75" header="0.3" footer="0.3"/>
  <pageSetup paperSize="8" scale="49" fitToHeight="2" orientation="landscape" r:id="rId1"/>
  <ignoredErrors>
    <ignoredError sqref="I117:I1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R48"/>
  <sheetViews>
    <sheetView workbookViewId="0">
      <selection activeCell="A41" sqref="A41"/>
    </sheetView>
  </sheetViews>
  <sheetFormatPr baseColWidth="10" defaultRowHeight="15" x14ac:dyDescent="0.25"/>
  <cols>
    <col min="2" max="2" width="14" customWidth="1"/>
    <col min="3" max="3" width="15.140625" customWidth="1"/>
    <col min="6" max="6" width="16" customWidth="1"/>
    <col min="7" max="7" width="22.7109375" customWidth="1"/>
    <col min="10" max="10" width="14.28515625" customWidth="1"/>
  </cols>
  <sheetData>
    <row r="1" spans="1:18" ht="18" x14ac:dyDescent="0.25">
      <c r="A1" s="794" t="s">
        <v>358</v>
      </c>
      <c r="B1" s="794"/>
      <c r="C1" s="794"/>
      <c r="D1" s="794"/>
      <c r="E1" s="794"/>
      <c r="F1" s="794"/>
      <c r="G1" s="794"/>
      <c r="H1" s="794"/>
      <c r="I1" s="794"/>
      <c r="J1" s="794"/>
    </row>
    <row r="2" spans="1:18" x14ac:dyDescent="0.25">
      <c r="A2" s="71"/>
      <c r="B2" s="71"/>
      <c r="C2" s="71"/>
      <c r="D2" s="71"/>
      <c r="E2" s="72"/>
      <c r="F2" s="72"/>
      <c r="G2" s="72"/>
      <c r="H2" s="72"/>
      <c r="I2" s="72"/>
      <c r="J2" s="72"/>
    </row>
    <row r="3" spans="1:18" ht="25.5" customHeight="1" x14ac:dyDescent="0.25">
      <c r="A3" s="795" t="s">
        <v>254</v>
      </c>
      <c r="B3" s="795"/>
      <c r="C3" s="795"/>
      <c r="D3" s="795"/>
      <c r="E3" s="795"/>
      <c r="F3" s="795"/>
      <c r="G3" s="795"/>
      <c r="H3" s="795"/>
      <c r="I3" s="795"/>
      <c r="J3" s="795"/>
    </row>
    <row r="4" spans="1:18" x14ac:dyDescent="0.25">
      <c r="A4" s="796"/>
      <c r="B4" s="796"/>
      <c r="C4" s="796"/>
      <c r="D4" s="796"/>
      <c r="E4" s="796"/>
      <c r="F4" s="796"/>
      <c r="G4" s="796"/>
      <c r="H4" s="796"/>
      <c r="I4" s="796"/>
      <c r="J4" s="796"/>
    </row>
    <row r="5" spans="1:18" ht="15.75" thickBot="1" x14ac:dyDescent="0.3">
      <c r="A5" s="71"/>
      <c r="B5" s="71"/>
      <c r="C5" s="71"/>
      <c r="D5" s="71"/>
      <c r="E5" s="72"/>
      <c r="F5" s="72"/>
      <c r="G5" s="72"/>
      <c r="H5" s="72"/>
      <c r="I5" s="72"/>
      <c r="J5" s="72"/>
    </row>
    <row r="6" spans="1:18" ht="52.5" customHeight="1" thickBot="1" x14ac:dyDescent="0.3">
      <c r="A6" s="785" t="s">
        <v>343</v>
      </c>
      <c r="B6" s="786"/>
      <c r="C6" s="786"/>
      <c r="D6" s="786"/>
      <c r="E6" s="786"/>
      <c r="F6" s="786"/>
      <c r="G6" s="786"/>
      <c r="H6" s="786"/>
      <c r="I6" s="786"/>
      <c r="J6" s="787"/>
    </row>
    <row r="7" spans="1:18" ht="15.75" customHeight="1" thickBot="1" x14ac:dyDescent="0.3">
      <c r="A7" s="774" t="s">
        <v>39</v>
      </c>
      <c r="B7" s="797"/>
      <c r="C7" s="776" t="s">
        <v>6</v>
      </c>
      <c r="D7" s="776" t="s">
        <v>7</v>
      </c>
      <c r="E7" s="779" t="s">
        <v>107</v>
      </c>
      <c r="F7" s="782" t="s">
        <v>28</v>
      </c>
      <c r="G7" s="788" t="s">
        <v>29</v>
      </c>
      <c r="H7" s="791" t="s">
        <v>57</v>
      </c>
      <c r="I7" s="771" t="s">
        <v>58</v>
      </c>
      <c r="J7" s="765" t="s">
        <v>59</v>
      </c>
    </row>
    <row r="8" spans="1:18" x14ac:dyDescent="0.25">
      <c r="A8" s="533" t="s">
        <v>22</v>
      </c>
      <c r="B8" s="768" t="s">
        <v>350</v>
      </c>
      <c r="C8" s="777"/>
      <c r="D8" s="777"/>
      <c r="E8" s="780"/>
      <c r="F8" s="783"/>
      <c r="G8" s="789"/>
      <c r="H8" s="792"/>
      <c r="I8" s="772"/>
      <c r="J8" s="766"/>
    </row>
    <row r="9" spans="1:18" x14ac:dyDescent="0.25">
      <c r="A9" s="534"/>
      <c r="B9" s="769"/>
      <c r="C9" s="777"/>
      <c r="D9" s="777"/>
      <c r="E9" s="780"/>
      <c r="F9" s="783"/>
      <c r="G9" s="789"/>
      <c r="H9" s="792"/>
      <c r="I9" s="772"/>
      <c r="J9" s="766"/>
    </row>
    <row r="10" spans="1:18" ht="34.5" customHeight="1" thickBot="1" x14ac:dyDescent="0.3">
      <c r="A10" s="535"/>
      <c r="B10" s="770"/>
      <c r="C10" s="778"/>
      <c r="D10" s="778"/>
      <c r="E10" s="781"/>
      <c r="F10" s="784"/>
      <c r="G10" s="790"/>
      <c r="H10" s="793"/>
      <c r="I10" s="773"/>
      <c r="J10" s="767"/>
    </row>
    <row r="11" spans="1:18" ht="15.75" thickBot="1" x14ac:dyDescent="0.3">
      <c r="A11" s="74" t="s">
        <v>88</v>
      </c>
      <c r="B11" s="762" t="s">
        <v>255</v>
      </c>
      <c r="C11" s="74" t="s">
        <v>40</v>
      </c>
      <c r="D11" s="75"/>
      <c r="E11" s="101"/>
      <c r="F11" s="104"/>
      <c r="G11" s="103"/>
      <c r="H11" s="104"/>
      <c r="I11" s="104"/>
      <c r="J11" s="167"/>
    </row>
    <row r="12" spans="1:18" ht="15.75" thickBot="1" x14ac:dyDescent="0.3">
      <c r="A12" s="74" t="s">
        <v>100</v>
      </c>
      <c r="B12" s="763"/>
      <c r="C12" s="358" t="s">
        <v>41</v>
      </c>
      <c r="D12" s="80"/>
      <c r="E12" s="81"/>
      <c r="F12" s="78"/>
      <c r="G12" s="82"/>
      <c r="H12" s="78"/>
      <c r="I12" s="81"/>
      <c r="J12" s="104"/>
    </row>
    <row r="13" spans="1:18" ht="15.75" thickBot="1" x14ac:dyDescent="0.3">
      <c r="A13" s="74" t="s">
        <v>101</v>
      </c>
      <c r="B13" s="763"/>
      <c r="C13" s="358" t="s">
        <v>42</v>
      </c>
      <c r="D13" s="80"/>
      <c r="E13" s="81"/>
      <c r="F13" s="78"/>
      <c r="G13" s="82"/>
      <c r="H13" s="78"/>
      <c r="I13" s="81"/>
      <c r="J13" s="78"/>
    </row>
    <row r="14" spans="1:18" ht="15.75" thickBot="1" x14ac:dyDescent="0.3">
      <c r="A14" s="74" t="s">
        <v>102</v>
      </c>
      <c r="B14" s="763"/>
      <c r="C14" s="358" t="s">
        <v>43</v>
      </c>
      <c r="D14" s="80"/>
      <c r="E14" s="81"/>
      <c r="F14" s="78"/>
      <c r="G14" s="82"/>
      <c r="H14" s="78"/>
      <c r="I14" s="81"/>
      <c r="J14" s="78"/>
      <c r="M14" s="349"/>
      <c r="N14" s="348"/>
      <c r="O14" s="348"/>
      <c r="P14" s="348"/>
      <c r="Q14" s="348"/>
      <c r="R14" s="348"/>
    </row>
    <row r="15" spans="1:18" ht="15.75" thickBot="1" x14ac:dyDescent="0.3">
      <c r="A15" s="74" t="s">
        <v>103</v>
      </c>
      <c r="B15" s="763"/>
      <c r="C15" s="359" t="s">
        <v>44</v>
      </c>
      <c r="D15" s="80"/>
      <c r="E15" s="81"/>
      <c r="F15" s="78"/>
      <c r="G15" s="82"/>
      <c r="H15" s="78"/>
      <c r="I15" s="81"/>
      <c r="J15" s="78"/>
    </row>
    <row r="16" spans="1:18" ht="15.75" thickBot="1" x14ac:dyDescent="0.3">
      <c r="A16" s="74" t="s">
        <v>141</v>
      </c>
      <c r="B16" s="763"/>
      <c r="C16" s="74" t="s">
        <v>45</v>
      </c>
      <c r="D16" s="80"/>
      <c r="E16" s="81"/>
      <c r="F16" s="78"/>
      <c r="G16" s="82"/>
      <c r="H16" s="78"/>
      <c r="I16" s="81"/>
      <c r="J16" s="78"/>
    </row>
    <row r="17" spans="1:11" ht="15.75" thickBot="1" x14ac:dyDescent="0.3">
      <c r="A17" s="74" t="s">
        <v>142</v>
      </c>
      <c r="B17" s="763"/>
      <c r="C17" s="358" t="s">
        <v>46</v>
      </c>
      <c r="D17" s="80"/>
      <c r="E17" s="81"/>
      <c r="F17" s="78"/>
      <c r="G17" s="82"/>
      <c r="H17" s="78"/>
      <c r="I17" s="81"/>
      <c r="J17" s="78"/>
    </row>
    <row r="18" spans="1:11" ht="15.75" thickBot="1" x14ac:dyDescent="0.3">
      <c r="A18" s="74" t="s">
        <v>143</v>
      </c>
      <c r="B18" s="763"/>
      <c r="C18" s="358" t="s">
        <v>47</v>
      </c>
      <c r="D18" s="80"/>
      <c r="E18" s="81"/>
      <c r="F18" s="78"/>
      <c r="G18" s="82"/>
      <c r="H18" s="78"/>
      <c r="I18" s="81"/>
      <c r="J18" s="78"/>
    </row>
    <row r="19" spans="1:11" ht="15.75" thickBot="1" x14ac:dyDescent="0.3">
      <c r="A19" s="74" t="s">
        <v>144</v>
      </c>
      <c r="B19" s="763"/>
      <c r="C19" s="358" t="s">
        <v>48</v>
      </c>
      <c r="D19" s="80"/>
      <c r="E19" s="81"/>
      <c r="F19" s="78"/>
      <c r="G19" s="82"/>
      <c r="H19" s="78"/>
      <c r="I19" s="81"/>
      <c r="J19" s="78"/>
    </row>
    <row r="20" spans="1:11" ht="15.75" thickBot="1" x14ac:dyDescent="0.3">
      <c r="A20" s="74" t="s">
        <v>145</v>
      </c>
      <c r="B20" s="763"/>
      <c r="C20" s="359" t="s">
        <v>49</v>
      </c>
      <c r="D20" s="80"/>
      <c r="E20" s="81"/>
      <c r="F20" s="78"/>
      <c r="G20" s="82"/>
      <c r="H20" s="78"/>
      <c r="I20" s="81"/>
      <c r="J20" s="78"/>
    </row>
    <row r="21" spans="1:11" ht="15.75" thickBot="1" x14ac:dyDescent="0.3">
      <c r="A21" s="74" t="s">
        <v>146</v>
      </c>
      <c r="B21" s="763"/>
      <c r="C21" s="413" t="s">
        <v>50</v>
      </c>
      <c r="D21" s="80"/>
      <c r="E21" s="81"/>
      <c r="F21" s="78"/>
      <c r="G21" s="82"/>
      <c r="H21" s="78"/>
      <c r="I21" s="81"/>
      <c r="J21" s="78"/>
    </row>
    <row r="22" spans="1:11" ht="15.75" thickBot="1" x14ac:dyDescent="0.3">
      <c r="A22" s="74" t="s">
        <v>147</v>
      </c>
      <c r="B22" s="763"/>
      <c r="C22" s="79" t="s">
        <v>51</v>
      </c>
      <c r="D22" s="80"/>
      <c r="E22" s="81"/>
      <c r="F22" s="78"/>
      <c r="G22" s="82"/>
      <c r="H22" s="78"/>
      <c r="I22" s="81"/>
      <c r="J22" s="83"/>
    </row>
    <row r="23" spans="1:11" ht="15.75" thickBot="1" x14ac:dyDescent="0.3">
      <c r="A23" s="74" t="s">
        <v>148</v>
      </c>
      <c r="B23" s="763"/>
      <c r="C23" s="79" t="s">
        <v>52</v>
      </c>
      <c r="D23" s="80"/>
      <c r="E23" s="81"/>
      <c r="F23" s="78"/>
      <c r="G23" s="82"/>
      <c r="H23" s="78"/>
      <c r="I23" s="81"/>
      <c r="J23" s="83"/>
    </row>
    <row r="24" spans="1:11" ht="15.75" thickBot="1" x14ac:dyDescent="0.3">
      <c r="A24" s="74" t="s">
        <v>149</v>
      </c>
      <c r="B24" s="763"/>
      <c r="C24" s="79" t="s">
        <v>53</v>
      </c>
      <c r="D24" s="80"/>
      <c r="E24" s="81"/>
      <c r="F24" s="78"/>
      <c r="G24" s="82"/>
      <c r="H24" s="78"/>
      <c r="I24" s="81"/>
      <c r="J24" s="83"/>
    </row>
    <row r="25" spans="1:11" ht="15.75" thickBot="1" x14ac:dyDescent="0.3">
      <c r="A25" s="157" t="s">
        <v>150</v>
      </c>
      <c r="B25" s="764"/>
      <c r="C25" s="105" t="s">
        <v>54</v>
      </c>
      <c r="D25" s="106"/>
      <c r="E25" s="107"/>
      <c r="F25" s="158"/>
      <c r="G25" s="108"/>
      <c r="H25" s="158"/>
      <c r="I25" s="107"/>
      <c r="J25" s="158"/>
    </row>
    <row r="26" spans="1:11" x14ac:dyDescent="0.25">
      <c r="A26" s="99"/>
      <c r="B26" s="311"/>
      <c r="C26" s="90"/>
      <c r="D26" s="132"/>
      <c r="E26" s="201"/>
      <c r="F26" s="201"/>
      <c r="G26" s="201"/>
      <c r="H26" s="201"/>
      <c r="I26" s="201"/>
      <c r="J26" s="201"/>
    </row>
    <row r="27" spans="1:11" ht="15.75" thickBot="1" x14ac:dyDescent="0.3">
      <c r="A27" s="99"/>
      <c r="B27" s="311"/>
      <c r="C27" s="90"/>
      <c r="D27" s="132"/>
      <c r="E27" s="201"/>
      <c r="F27" s="201"/>
      <c r="G27" s="201"/>
      <c r="H27" s="201"/>
      <c r="I27" s="201"/>
      <c r="J27" s="201"/>
      <c r="K27" s="55"/>
    </row>
    <row r="28" spans="1:11" ht="40.5" customHeight="1" thickBot="1" x14ac:dyDescent="0.3">
      <c r="A28" s="785" t="s">
        <v>343</v>
      </c>
      <c r="B28" s="786"/>
      <c r="C28" s="786"/>
      <c r="D28" s="786"/>
      <c r="E28" s="786"/>
      <c r="F28" s="786"/>
      <c r="G28" s="786"/>
      <c r="H28" s="786"/>
      <c r="I28" s="786"/>
      <c r="J28" s="787"/>
      <c r="K28" s="55"/>
    </row>
    <row r="29" spans="1:11" ht="37.5" customHeight="1" thickBot="1" x14ac:dyDescent="0.3">
      <c r="A29" s="774" t="s">
        <v>55</v>
      </c>
      <c r="B29" s="775"/>
      <c r="C29" s="776" t="s">
        <v>6</v>
      </c>
      <c r="D29" s="776" t="s">
        <v>7</v>
      </c>
      <c r="E29" s="779" t="s">
        <v>107</v>
      </c>
      <c r="F29" s="782" t="s">
        <v>28</v>
      </c>
      <c r="G29" s="788" t="s">
        <v>29</v>
      </c>
      <c r="H29" s="791" t="s">
        <v>57</v>
      </c>
      <c r="I29" s="771" t="s">
        <v>58</v>
      </c>
      <c r="J29" s="765" t="s">
        <v>59</v>
      </c>
      <c r="K29" s="55"/>
    </row>
    <row r="30" spans="1:11" ht="21" customHeight="1" x14ac:dyDescent="0.25">
      <c r="A30" s="533" t="s">
        <v>22</v>
      </c>
      <c r="B30" s="768" t="s">
        <v>350</v>
      </c>
      <c r="C30" s="777"/>
      <c r="D30" s="777"/>
      <c r="E30" s="780"/>
      <c r="F30" s="783"/>
      <c r="G30" s="789"/>
      <c r="H30" s="792"/>
      <c r="I30" s="772"/>
      <c r="J30" s="766"/>
      <c r="K30" s="55"/>
    </row>
    <row r="31" spans="1:11" ht="10.5" customHeight="1" x14ac:dyDescent="0.25">
      <c r="A31" s="534"/>
      <c r="B31" s="769"/>
      <c r="C31" s="777"/>
      <c r="D31" s="777"/>
      <c r="E31" s="780"/>
      <c r="F31" s="783"/>
      <c r="G31" s="789"/>
      <c r="H31" s="792"/>
      <c r="I31" s="772"/>
      <c r="J31" s="766"/>
      <c r="K31" s="55"/>
    </row>
    <row r="32" spans="1:11" ht="13.5" customHeight="1" thickBot="1" x14ac:dyDescent="0.3">
      <c r="A32" s="535"/>
      <c r="B32" s="770"/>
      <c r="C32" s="778"/>
      <c r="D32" s="778"/>
      <c r="E32" s="781"/>
      <c r="F32" s="784"/>
      <c r="G32" s="790"/>
      <c r="H32" s="793"/>
      <c r="I32" s="773"/>
      <c r="J32" s="767"/>
      <c r="K32" s="55"/>
    </row>
    <row r="33" spans="1:17" ht="15.75" customHeight="1" thickBot="1" x14ac:dyDescent="0.3">
      <c r="A33" s="74" t="s">
        <v>151</v>
      </c>
      <c r="B33" s="762" t="s">
        <v>256</v>
      </c>
      <c r="C33" s="74" t="s">
        <v>56</v>
      </c>
      <c r="D33" s="75"/>
      <c r="E33" s="101"/>
      <c r="F33" s="104"/>
      <c r="G33" s="103"/>
      <c r="H33" s="104"/>
      <c r="I33" s="104"/>
      <c r="J33" s="104"/>
      <c r="K33" s="55"/>
      <c r="L33" s="56"/>
      <c r="M33" s="411"/>
      <c r="N33" s="56"/>
      <c r="O33" s="56"/>
    </row>
    <row r="34" spans="1:17" ht="15.75" thickBot="1" x14ac:dyDescent="0.3">
      <c r="A34" s="74" t="s">
        <v>152</v>
      </c>
      <c r="B34" s="764"/>
      <c r="C34" s="359" t="s">
        <v>308</v>
      </c>
      <c r="D34" s="360"/>
      <c r="E34" s="81"/>
      <c r="F34" s="365"/>
      <c r="G34" s="82"/>
      <c r="H34" s="365"/>
      <c r="I34" s="81"/>
      <c r="J34" s="365"/>
      <c r="K34" s="55"/>
      <c r="L34" s="56"/>
      <c r="M34" s="411"/>
      <c r="N34" s="55"/>
      <c r="O34" s="55"/>
      <c r="P34" s="54"/>
      <c r="Q34" s="54"/>
    </row>
    <row r="35" spans="1:17" ht="15.75" thickBot="1" x14ac:dyDescent="0.3">
      <c r="A35" s="74" t="s">
        <v>258</v>
      </c>
      <c r="B35" s="763" t="s">
        <v>257</v>
      </c>
      <c r="C35" s="364" t="s">
        <v>56</v>
      </c>
      <c r="D35" s="360"/>
      <c r="E35" s="81"/>
      <c r="F35" s="365"/>
      <c r="G35" s="82"/>
      <c r="H35" s="365"/>
      <c r="I35" s="81"/>
      <c r="J35" s="365"/>
      <c r="K35" s="55"/>
      <c r="L35" s="56"/>
      <c r="M35" s="411"/>
      <c r="N35" s="55"/>
      <c r="O35" s="55"/>
      <c r="P35" s="54"/>
      <c r="Q35" s="54"/>
    </row>
    <row r="36" spans="1:17" ht="15.75" thickBot="1" x14ac:dyDescent="0.3">
      <c r="A36" s="157" t="s">
        <v>259</v>
      </c>
      <c r="B36" s="764"/>
      <c r="C36" s="359" t="s">
        <v>308</v>
      </c>
      <c r="D36" s="106"/>
      <c r="E36" s="107"/>
      <c r="F36" s="367"/>
      <c r="G36" s="108"/>
      <c r="H36" s="367"/>
      <c r="I36" s="107"/>
      <c r="J36" s="367"/>
      <c r="K36" s="55"/>
      <c r="L36" s="56"/>
      <c r="M36" s="411"/>
      <c r="N36" s="55"/>
      <c r="O36" s="55"/>
      <c r="P36" s="54"/>
      <c r="Q36" s="54"/>
    </row>
    <row r="37" spans="1:17" x14ac:dyDescent="0.25">
      <c r="A37" s="357"/>
      <c r="B37" s="369"/>
      <c r="C37" s="357"/>
      <c r="D37" s="132"/>
      <c r="E37" s="201"/>
      <c r="F37" s="201"/>
      <c r="G37" s="201"/>
      <c r="H37" s="201"/>
      <c r="I37" s="201"/>
      <c r="J37" s="201"/>
      <c r="K37" s="55"/>
      <c r="L37" s="56"/>
      <c r="M37" s="411"/>
      <c r="N37" s="55"/>
      <c r="O37" s="55"/>
      <c r="P37" s="54"/>
      <c r="Q37" s="54"/>
    </row>
    <row r="38" spans="1:17" x14ac:dyDescent="0.25">
      <c r="A38" s="99"/>
      <c r="B38" s="90"/>
      <c r="C38" s="90"/>
      <c r="D38" s="90"/>
      <c r="E38" s="91"/>
      <c r="F38" s="91"/>
      <c r="G38" s="91"/>
      <c r="H38" s="91"/>
      <c r="I38" s="91"/>
      <c r="J38" s="91"/>
      <c r="L38" s="56"/>
      <c r="M38" s="411"/>
      <c r="N38" s="56"/>
      <c r="O38" s="56"/>
    </row>
    <row r="39" spans="1:17" ht="15.75" thickBot="1" x14ac:dyDescent="0.3">
      <c r="A39" s="296"/>
      <c r="B39" s="296"/>
      <c r="C39" s="296"/>
      <c r="D39" s="296"/>
      <c r="E39" s="11"/>
      <c r="F39" s="11"/>
      <c r="G39" s="11"/>
      <c r="H39" s="11"/>
      <c r="I39" s="11"/>
      <c r="J39" s="11"/>
      <c r="L39" s="56"/>
      <c r="M39" s="411"/>
      <c r="N39" s="56"/>
      <c r="O39" s="56"/>
    </row>
    <row r="40" spans="1:17" ht="30.75" thickBot="1" x14ac:dyDescent="0.3">
      <c r="A40" s="296"/>
      <c r="B40" s="296"/>
      <c r="C40" s="296"/>
      <c r="D40" s="177" t="s">
        <v>104</v>
      </c>
      <c r="E40" s="11"/>
      <c r="F40" s="11"/>
      <c r="G40" s="11"/>
      <c r="H40" s="185" t="s">
        <v>194</v>
      </c>
      <c r="I40" s="186"/>
      <c r="J40" s="11"/>
      <c r="L40" s="56"/>
      <c r="M40" s="411"/>
      <c r="N40" s="56"/>
      <c r="O40" s="56"/>
    </row>
    <row r="41" spans="1:17" ht="19.5" thickBot="1" x14ac:dyDescent="0.3">
      <c r="A41" s="187" t="s">
        <v>197</v>
      </c>
      <c r="B41" s="188"/>
      <c r="C41" s="188"/>
      <c r="D41" s="189"/>
      <c r="E41" s="2"/>
      <c r="F41" s="1"/>
      <c r="G41" s="1"/>
      <c r="H41" s="1"/>
      <c r="I41" s="1"/>
      <c r="J41" s="1"/>
      <c r="L41" s="56"/>
      <c r="M41" s="411"/>
      <c r="N41" s="56"/>
      <c r="O41" s="56"/>
    </row>
    <row r="42" spans="1:17" ht="15.75" thickBot="1" x14ac:dyDescent="0.3">
      <c r="A42" s="296"/>
      <c r="B42" s="296"/>
      <c r="C42" s="1"/>
      <c r="D42" s="2"/>
      <c r="E42" s="2"/>
      <c r="F42" s="1"/>
      <c r="G42" s="1"/>
      <c r="H42" s="1"/>
      <c r="I42" s="1"/>
      <c r="J42" s="1"/>
      <c r="L42" s="56"/>
      <c r="M42" s="411"/>
      <c r="N42" s="56"/>
      <c r="O42" s="56"/>
    </row>
    <row r="43" spans="1:17" x14ac:dyDescent="0.25">
      <c r="A43" s="296"/>
      <c r="B43" s="296"/>
      <c r="C43" s="618" t="s">
        <v>234</v>
      </c>
      <c r="D43" s="619"/>
      <c r="E43" s="619"/>
      <c r="F43" s="619"/>
      <c r="G43" s="620"/>
      <c r="H43" s="627" t="s">
        <v>227</v>
      </c>
      <c r="I43" s="628"/>
      <c r="J43" s="629"/>
      <c r="L43" s="56"/>
      <c r="M43" s="411"/>
      <c r="N43" s="56"/>
      <c r="O43" s="56"/>
    </row>
    <row r="44" spans="1:17" x14ac:dyDescent="0.25">
      <c r="A44" s="296"/>
      <c r="B44" s="296"/>
      <c r="C44" s="621"/>
      <c r="D44" s="622"/>
      <c r="E44" s="622"/>
      <c r="F44" s="622"/>
      <c r="G44" s="623"/>
      <c r="H44" s="630"/>
      <c r="I44" s="631"/>
      <c r="J44" s="632"/>
      <c r="L44" s="56"/>
      <c r="M44" s="411"/>
      <c r="N44" s="56"/>
      <c r="O44" s="56"/>
    </row>
    <row r="45" spans="1:17" x14ac:dyDescent="0.25">
      <c r="A45" s="296"/>
      <c r="B45" s="296"/>
      <c r="C45" s="621"/>
      <c r="D45" s="622"/>
      <c r="E45" s="622"/>
      <c r="F45" s="622"/>
      <c r="G45" s="623"/>
      <c r="H45" s="630"/>
      <c r="I45" s="631"/>
      <c r="J45" s="632"/>
      <c r="L45" s="56"/>
      <c r="M45" s="411"/>
      <c r="N45" s="56"/>
      <c r="O45" s="56"/>
    </row>
    <row r="46" spans="1:17" ht="15.75" thickBot="1" x14ac:dyDescent="0.3">
      <c r="A46" s="296"/>
      <c r="B46" s="296"/>
      <c r="C46" s="624"/>
      <c r="D46" s="625"/>
      <c r="E46" s="625"/>
      <c r="F46" s="625"/>
      <c r="G46" s="626"/>
      <c r="H46" s="633"/>
      <c r="I46" s="634"/>
      <c r="J46" s="635"/>
      <c r="L46" s="56"/>
      <c r="M46" s="411"/>
      <c r="N46" s="56"/>
      <c r="O46" s="56"/>
    </row>
    <row r="47" spans="1:17" x14ac:dyDescent="0.25">
      <c r="C47" s="600" t="s">
        <v>235</v>
      </c>
      <c r="D47" s="600"/>
      <c r="E47" s="600"/>
      <c r="F47" s="600"/>
      <c r="G47" s="600"/>
      <c r="H47" s="1"/>
      <c r="I47" s="1"/>
      <c r="J47" s="1"/>
      <c r="L47" s="56"/>
      <c r="M47" s="411"/>
      <c r="N47" s="56"/>
      <c r="O47" s="56"/>
    </row>
    <row r="48" spans="1:17" x14ac:dyDescent="0.25">
      <c r="L48" s="56"/>
      <c r="M48" s="56"/>
      <c r="N48" s="56"/>
      <c r="O48" s="56"/>
    </row>
  </sheetData>
  <mergeCells count="33">
    <mergeCell ref="A1:J1"/>
    <mergeCell ref="A3:J3"/>
    <mergeCell ref="A4:J4"/>
    <mergeCell ref="A7:B7"/>
    <mergeCell ref="E7:E10"/>
    <mergeCell ref="F7:F10"/>
    <mergeCell ref="G7:G10"/>
    <mergeCell ref="H7:H10"/>
    <mergeCell ref="I7:I10"/>
    <mergeCell ref="A6:J6"/>
    <mergeCell ref="J7:J10"/>
    <mergeCell ref="A8:A10"/>
    <mergeCell ref="C7:C10"/>
    <mergeCell ref="B8:B10"/>
    <mergeCell ref="D7:D10"/>
    <mergeCell ref="B33:B34"/>
    <mergeCell ref="B35:B36"/>
    <mergeCell ref="C47:G47"/>
    <mergeCell ref="C43:G46"/>
    <mergeCell ref="A28:J28"/>
    <mergeCell ref="G29:G32"/>
    <mergeCell ref="H29:H32"/>
    <mergeCell ref="H43:J46"/>
    <mergeCell ref="B11:B25"/>
    <mergeCell ref="J29:J32"/>
    <mergeCell ref="A30:A32"/>
    <mergeCell ref="B30:B32"/>
    <mergeCell ref="I29:I32"/>
    <mergeCell ref="A29:B29"/>
    <mergeCell ref="C29:C32"/>
    <mergeCell ref="D29:D32"/>
    <mergeCell ref="E29:E32"/>
    <mergeCell ref="F29:F32"/>
  </mergeCells>
  <pageMargins left="0.25" right="0.25" top="0.75" bottom="0.75" header="0.3" footer="0.3"/>
  <pageSetup paperSize="8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N48"/>
  <sheetViews>
    <sheetView workbookViewId="0">
      <selection activeCell="G7" sqref="G7:G10"/>
    </sheetView>
  </sheetViews>
  <sheetFormatPr baseColWidth="10" defaultRowHeight="15" x14ac:dyDescent="0.25"/>
  <cols>
    <col min="2" max="2" width="13.42578125" customWidth="1"/>
    <col min="11" max="11" width="12.5703125" customWidth="1"/>
    <col min="13" max="13" width="14.42578125" customWidth="1"/>
  </cols>
  <sheetData>
    <row r="1" spans="1:14" ht="39.75" customHeight="1" x14ac:dyDescent="0.25">
      <c r="A1" s="794" t="s">
        <v>230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97"/>
      <c r="N1" s="1"/>
    </row>
    <row r="2" spans="1:14" ht="15.75" thickBot="1" x14ac:dyDescent="0.3">
      <c r="A2" s="71"/>
      <c r="B2" s="71"/>
      <c r="C2" s="71"/>
      <c r="D2" s="71"/>
      <c r="E2" s="72"/>
      <c r="F2" s="72"/>
      <c r="G2" s="72"/>
      <c r="H2" s="72"/>
      <c r="I2" s="72"/>
      <c r="J2" s="72"/>
      <c r="K2" s="72"/>
      <c r="L2" s="72"/>
      <c r="M2" s="72"/>
      <c r="N2" s="1"/>
    </row>
    <row r="3" spans="1:14" ht="45.75" customHeight="1" thickBot="1" x14ac:dyDescent="0.3">
      <c r="A3" s="811" t="s">
        <v>201</v>
      </c>
      <c r="B3" s="812"/>
      <c r="C3" s="812"/>
      <c r="D3" s="812"/>
      <c r="E3" s="812"/>
      <c r="F3" s="812"/>
      <c r="G3" s="812"/>
      <c r="H3" s="812"/>
      <c r="I3" s="812"/>
      <c r="J3" s="812"/>
      <c r="K3" s="812"/>
      <c r="L3" s="813"/>
      <c r="M3" s="267"/>
      <c r="N3" s="1"/>
    </row>
    <row r="4" spans="1:14" x14ac:dyDescent="0.25">
      <c r="A4" s="796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98"/>
      <c r="N4" s="1"/>
    </row>
    <row r="5" spans="1:14" ht="15.75" thickBot="1" x14ac:dyDescent="0.3">
      <c r="A5" s="71"/>
      <c r="B5" s="71"/>
      <c r="C5" s="71"/>
      <c r="D5" s="71"/>
      <c r="E5" s="72"/>
      <c r="F5" s="72"/>
      <c r="G5" s="72"/>
      <c r="H5" s="72"/>
      <c r="I5" s="72"/>
      <c r="J5" s="72"/>
      <c r="K5" s="72"/>
      <c r="L5" s="72"/>
      <c r="M5" s="72"/>
      <c r="N5" s="1"/>
    </row>
    <row r="6" spans="1:14" ht="37.5" customHeight="1" thickBot="1" x14ac:dyDescent="0.3">
      <c r="A6" s="806" t="s">
        <v>60</v>
      </c>
      <c r="B6" s="807"/>
      <c r="C6" s="807"/>
      <c r="D6" s="807"/>
      <c r="E6" s="807"/>
      <c r="F6" s="807"/>
      <c r="G6" s="807"/>
      <c r="H6" s="807"/>
      <c r="I6" s="807"/>
      <c r="J6" s="807"/>
      <c r="K6" s="807"/>
      <c r="L6" s="807"/>
      <c r="M6" s="807"/>
      <c r="N6" s="808"/>
    </row>
    <row r="7" spans="1:14" ht="15.75" customHeight="1" thickBot="1" x14ac:dyDescent="0.3">
      <c r="A7" s="814" t="s">
        <v>39</v>
      </c>
      <c r="B7" s="815"/>
      <c r="C7" s="798" t="s">
        <v>6</v>
      </c>
      <c r="D7" s="798" t="s">
        <v>7</v>
      </c>
      <c r="E7" s="579" t="s">
        <v>109</v>
      </c>
      <c r="F7" s="704" t="s">
        <v>25</v>
      </c>
      <c r="G7" s="705" t="s">
        <v>364</v>
      </c>
      <c r="H7" s="579" t="s">
        <v>57</v>
      </c>
      <c r="I7" s="704" t="s">
        <v>26</v>
      </c>
      <c r="J7" s="705" t="s">
        <v>365</v>
      </c>
      <c r="K7" s="579" t="s">
        <v>59</v>
      </c>
      <c r="L7" s="704" t="s">
        <v>26</v>
      </c>
      <c r="M7" s="708" t="s">
        <v>367</v>
      </c>
      <c r="N7" s="711" t="s">
        <v>195</v>
      </c>
    </row>
    <row r="8" spans="1:14" x14ac:dyDescent="0.25">
      <c r="A8" s="816" t="s">
        <v>22</v>
      </c>
      <c r="B8" s="768" t="s">
        <v>350</v>
      </c>
      <c r="C8" s="799"/>
      <c r="D8" s="799"/>
      <c r="E8" s="580"/>
      <c r="F8" s="534"/>
      <c r="G8" s="706"/>
      <c r="H8" s="580"/>
      <c r="I8" s="534"/>
      <c r="J8" s="706"/>
      <c r="K8" s="580"/>
      <c r="L8" s="534"/>
      <c r="M8" s="709"/>
      <c r="N8" s="712"/>
    </row>
    <row r="9" spans="1:14" x14ac:dyDescent="0.25">
      <c r="A9" s="817"/>
      <c r="B9" s="769"/>
      <c r="C9" s="799"/>
      <c r="D9" s="799"/>
      <c r="E9" s="580"/>
      <c r="F9" s="534"/>
      <c r="G9" s="706"/>
      <c r="H9" s="580"/>
      <c r="I9" s="534"/>
      <c r="J9" s="706"/>
      <c r="K9" s="580"/>
      <c r="L9" s="534"/>
      <c r="M9" s="709"/>
      <c r="N9" s="712"/>
    </row>
    <row r="10" spans="1:14" ht="26.25" customHeight="1" thickBot="1" x14ac:dyDescent="0.3">
      <c r="A10" s="818"/>
      <c r="B10" s="770"/>
      <c r="C10" s="800"/>
      <c r="D10" s="800"/>
      <c r="E10" s="581"/>
      <c r="F10" s="535"/>
      <c r="G10" s="707"/>
      <c r="H10" s="581"/>
      <c r="I10" s="535"/>
      <c r="J10" s="707"/>
      <c r="K10" s="581"/>
      <c r="L10" s="535"/>
      <c r="M10" s="710"/>
      <c r="N10" s="713"/>
    </row>
    <row r="11" spans="1:14" ht="15.75" customHeight="1" thickBot="1" x14ac:dyDescent="0.3">
      <c r="A11" s="111" t="s">
        <v>88</v>
      </c>
      <c r="B11" s="762" t="s">
        <v>255</v>
      </c>
      <c r="C11" s="111" t="s">
        <v>40</v>
      </c>
      <c r="D11" s="75"/>
      <c r="E11" s="76">
        <f>'BPU Poste 2'!F11</f>
        <v>0</v>
      </c>
      <c r="F11" s="268">
        <v>1</v>
      </c>
      <c r="G11" s="112">
        <f>'BPU Poste 2'!F11</f>
        <v>0</v>
      </c>
      <c r="H11" s="77">
        <f>'BPU Poste 2'!H11</f>
        <v>0</v>
      </c>
      <c r="I11" s="268">
        <v>51</v>
      </c>
      <c r="J11" s="100">
        <f>H11*I11</f>
        <v>0</v>
      </c>
      <c r="K11" s="78">
        <f>'BPU Poste 2'!J11</f>
        <v>0</v>
      </c>
      <c r="L11" s="270">
        <v>600</v>
      </c>
      <c r="M11" s="113">
        <f>K11*L11</f>
        <v>0</v>
      </c>
      <c r="N11" s="16">
        <f>G11+J11+M11</f>
        <v>0</v>
      </c>
    </row>
    <row r="12" spans="1:14" ht="15.75" thickBot="1" x14ac:dyDescent="0.3">
      <c r="A12" s="111" t="s">
        <v>100</v>
      </c>
      <c r="B12" s="763"/>
      <c r="C12" s="114" t="s">
        <v>41</v>
      </c>
      <c r="D12" s="80"/>
      <c r="E12" s="76">
        <f>'BPU Poste 2'!F12</f>
        <v>0</v>
      </c>
      <c r="F12" s="268">
        <v>10</v>
      </c>
      <c r="G12" s="112">
        <f>'BPU Poste 2'!F12</f>
        <v>0</v>
      </c>
      <c r="H12" s="77">
        <f>'BPU Poste 2'!H12</f>
        <v>0</v>
      </c>
      <c r="I12" s="268">
        <v>51</v>
      </c>
      <c r="J12" s="100">
        <f t="shared" ref="J12:J25" si="0">H12*I12</f>
        <v>0</v>
      </c>
      <c r="K12" s="78">
        <f>'BPU Poste 2'!J12</f>
        <v>0</v>
      </c>
      <c r="L12" s="270">
        <v>101</v>
      </c>
      <c r="M12" s="113">
        <f t="shared" ref="M12:M25" si="1">K12*L12</f>
        <v>0</v>
      </c>
      <c r="N12" s="16">
        <f t="shared" ref="N12:N25" si="2">G12+J12+M12</f>
        <v>0</v>
      </c>
    </row>
    <row r="13" spans="1:14" ht="15.75" thickBot="1" x14ac:dyDescent="0.3">
      <c r="A13" s="111" t="s">
        <v>101</v>
      </c>
      <c r="B13" s="763"/>
      <c r="C13" s="114" t="s">
        <v>42</v>
      </c>
      <c r="D13" s="80"/>
      <c r="E13" s="76">
        <f>'BPU Poste 2'!F13</f>
        <v>0</v>
      </c>
      <c r="F13" s="268">
        <v>1</v>
      </c>
      <c r="G13" s="112">
        <f>'BPU Poste 2'!F13</f>
        <v>0</v>
      </c>
      <c r="H13" s="77">
        <f>'BPU Poste 2'!H13</f>
        <v>0</v>
      </c>
      <c r="I13" s="268">
        <v>51</v>
      </c>
      <c r="J13" s="100">
        <f t="shared" si="0"/>
        <v>0</v>
      </c>
      <c r="K13" s="78">
        <f>'BPU Poste 2'!J13</f>
        <v>0</v>
      </c>
      <c r="L13" s="270">
        <v>101</v>
      </c>
      <c r="M13" s="113">
        <f t="shared" si="1"/>
        <v>0</v>
      </c>
      <c r="N13" s="16">
        <f t="shared" si="2"/>
        <v>0</v>
      </c>
    </row>
    <row r="14" spans="1:14" ht="15.75" thickBot="1" x14ac:dyDescent="0.3">
      <c r="A14" s="111" t="s">
        <v>102</v>
      </c>
      <c r="B14" s="763"/>
      <c r="C14" s="114" t="s">
        <v>43</v>
      </c>
      <c r="D14" s="80"/>
      <c r="E14" s="76">
        <f>'BPU Poste 2'!F14</f>
        <v>0</v>
      </c>
      <c r="F14" s="268">
        <v>1</v>
      </c>
      <c r="G14" s="112">
        <f>'BPU Poste 2'!F14</f>
        <v>0</v>
      </c>
      <c r="H14" s="77">
        <f>'BPU Poste 2'!H14</f>
        <v>0</v>
      </c>
      <c r="I14" s="268">
        <v>51</v>
      </c>
      <c r="J14" s="100">
        <f t="shared" si="0"/>
        <v>0</v>
      </c>
      <c r="K14" s="78">
        <f>'BPU Poste 2'!J14</f>
        <v>0</v>
      </c>
      <c r="L14" s="270">
        <v>101</v>
      </c>
      <c r="M14" s="113">
        <f t="shared" si="1"/>
        <v>0</v>
      </c>
      <c r="N14" s="16">
        <f t="shared" si="2"/>
        <v>0</v>
      </c>
    </row>
    <row r="15" spans="1:14" ht="15.75" thickBot="1" x14ac:dyDescent="0.3">
      <c r="A15" s="111" t="s">
        <v>103</v>
      </c>
      <c r="B15" s="763"/>
      <c r="C15" s="446" t="s">
        <v>44</v>
      </c>
      <c r="D15" s="80"/>
      <c r="E15" s="76">
        <f>'BPU Poste 2'!F15</f>
        <v>0</v>
      </c>
      <c r="F15" s="268">
        <v>10</v>
      </c>
      <c r="G15" s="112">
        <f>'BPU Poste 2'!F15</f>
        <v>0</v>
      </c>
      <c r="H15" s="77">
        <f>'BPU Poste 2'!H15</f>
        <v>0</v>
      </c>
      <c r="I15" s="268">
        <v>51</v>
      </c>
      <c r="J15" s="100">
        <f t="shared" si="0"/>
        <v>0</v>
      </c>
      <c r="K15" s="78">
        <f>'BPU Poste 2'!J15</f>
        <v>0</v>
      </c>
      <c r="L15" s="270">
        <v>101</v>
      </c>
      <c r="M15" s="113">
        <f t="shared" si="1"/>
        <v>0</v>
      </c>
      <c r="N15" s="16">
        <f t="shared" si="2"/>
        <v>0</v>
      </c>
    </row>
    <row r="16" spans="1:14" ht="15.75" thickBot="1" x14ac:dyDescent="0.3">
      <c r="A16" s="111" t="s">
        <v>141</v>
      </c>
      <c r="B16" s="763"/>
      <c r="C16" s="111" t="s">
        <v>45</v>
      </c>
      <c r="D16" s="80"/>
      <c r="E16" s="76">
        <f>'BPU Poste 2'!F16</f>
        <v>0</v>
      </c>
      <c r="F16" s="268">
        <v>1</v>
      </c>
      <c r="G16" s="112">
        <f>'BPU Poste 2'!F16</f>
        <v>0</v>
      </c>
      <c r="H16" s="77">
        <f>'BPU Poste 2'!H16</f>
        <v>0</v>
      </c>
      <c r="I16" s="268">
        <v>51</v>
      </c>
      <c r="J16" s="100">
        <f t="shared" si="0"/>
        <v>0</v>
      </c>
      <c r="K16" s="78">
        <f>'BPU Poste 2'!J16</f>
        <v>0</v>
      </c>
      <c r="L16" s="270">
        <v>101</v>
      </c>
      <c r="M16" s="113">
        <f t="shared" si="1"/>
        <v>0</v>
      </c>
      <c r="N16" s="16">
        <f t="shared" si="2"/>
        <v>0</v>
      </c>
    </row>
    <row r="17" spans="1:14" ht="15.75" thickBot="1" x14ac:dyDescent="0.3">
      <c r="A17" s="111" t="s">
        <v>142</v>
      </c>
      <c r="B17" s="763"/>
      <c r="C17" s="114" t="s">
        <v>46</v>
      </c>
      <c r="D17" s="80"/>
      <c r="E17" s="76">
        <f>'BPU Poste 2'!F17</f>
        <v>0</v>
      </c>
      <c r="F17" s="268">
        <v>1</v>
      </c>
      <c r="G17" s="112">
        <f>'BPU Poste 2'!F17</f>
        <v>0</v>
      </c>
      <c r="H17" s="77">
        <f>'BPU Poste 2'!H17</f>
        <v>0</v>
      </c>
      <c r="I17" s="268">
        <v>51</v>
      </c>
      <c r="J17" s="100">
        <f t="shared" si="0"/>
        <v>0</v>
      </c>
      <c r="K17" s="78">
        <f>'BPU Poste 2'!J17</f>
        <v>0</v>
      </c>
      <c r="L17" s="270">
        <v>500</v>
      </c>
      <c r="M17" s="113">
        <f t="shared" si="1"/>
        <v>0</v>
      </c>
      <c r="N17" s="16">
        <f t="shared" si="2"/>
        <v>0</v>
      </c>
    </row>
    <row r="18" spans="1:14" ht="15.75" thickBot="1" x14ac:dyDescent="0.3">
      <c r="A18" s="111" t="s">
        <v>143</v>
      </c>
      <c r="B18" s="763"/>
      <c r="C18" s="114" t="s">
        <v>47</v>
      </c>
      <c r="D18" s="80"/>
      <c r="E18" s="76">
        <f>'BPU Poste 2'!F18</f>
        <v>0</v>
      </c>
      <c r="F18" s="268">
        <v>20</v>
      </c>
      <c r="G18" s="112">
        <f>'BPU Poste 2'!F18</f>
        <v>0</v>
      </c>
      <c r="H18" s="77">
        <f>'BPU Poste 2'!H18</f>
        <v>0</v>
      </c>
      <c r="I18" s="268">
        <v>51</v>
      </c>
      <c r="J18" s="100">
        <f t="shared" si="0"/>
        <v>0</v>
      </c>
      <c r="K18" s="78">
        <f>'BPU Poste 2'!J18</f>
        <v>0</v>
      </c>
      <c r="L18" s="270">
        <v>101</v>
      </c>
      <c r="M18" s="113">
        <f t="shared" si="1"/>
        <v>0</v>
      </c>
      <c r="N18" s="16">
        <f t="shared" si="2"/>
        <v>0</v>
      </c>
    </row>
    <row r="19" spans="1:14" ht="15.75" thickBot="1" x14ac:dyDescent="0.3">
      <c r="A19" s="111" t="s">
        <v>144</v>
      </c>
      <c r="B19" s="763"/>
      <c r="C19" s="114" t="s">
        <v>48</v>
      </c>
      <c r="D19" s="80"/>
      <c r="E19" s="76">
        <f>'BPU Poste 2'!F19</f>
        <v>0</v>
      </c>
      <c r="F19" s="268">
        <v>10</v>
      </c>
      <c r="G19" s="112">
        <f>'BPU Poste 2'!F19</f>
        <v>0</v>
      </c>
      <c r="H19" s="77">
        <f>'BPU Poste 2'!H19</f>
        <v>0</v>
      </c>
      <c r="I19" s="268">
        <v>51</v>
      </c>
      <c r="J19" s="100">
        <f t="shared" si="0"/>
        <v>0</v>
      </c>
      <c r="K19" s="78">
        <f>'BPU Poste 2'!J19</f>
        <v>0</v>
      </c>
      <c r="L19" s="270">
        <v>101</v>
      </c>
      <c r="M19" s="113">
        <f t="shared" si="1"/>
        <v>0</v>
      </c>
      <c r="N19" s="16">
        <f t="shared" si="2"/>
        <v>0</v>
      </c>
    </row>
    <row r="20" spans="1:14" ht="15.75" thickBot="1" x14ac:dyDescent="0.3">
      <c r="A20" s="111" t="s">
        <v>145</v>
      </c>
      <c r="B20" s="763"/>
      <c r="C20" s="446" t="s">
        <v>49</v>
      </c>
      <c r="D20" s="80"/>
      <c r="E20" s="76">
        <f>'BPU Poste 2'!F20</f>
        <v>0</v>
      </c>
      <c r="F20" s="268">
        <v>10</v>
      </c>
      <c r="G20" s="112">
        <f>'BPU Poste 2'!F20</f>
        <v>0</v>
      </c>
      <c r="H20" s="77">
        <f>'BPU Poste 2'!H20</f>
        <v>0</v>
      </c>
      <c r="I20" s="268">
        <v>51</v>
      </c>
      <c r="J20" s="100">
        <f t="shared" si="0"/>
        <v>0</v>
      </c>
      <c r="K20" s="78">
        <f>'BPU Poste 2'!J20</f>
        <v>0</v>
      </c>
      <c r="L20" s="270">
        <v>101</v>
      </c>
      <c r="M20" s="113">
        <f t="shared" si="1"/>
        <v>0</v>
      </c>
      <c r="N20" s="16">
        <f t="shared" si="2"/>
        <v>0</v>
      </c>
    </row>
    <row r="21" spans="1:14" ht="15.75" thickBot="1" x14ac:dyDescent="0.3">
      <c r="A21" s="111" t="s">
        <v>146</v>
      </c>
      <c r="B21" s="763"/>
      <c r="C21" s="445" t="s">
        <v>50</v>
      </c>
      <c r="D21" s="80"/>
      <c r="E21" s="76">
        <f>'BPU Poste 2'!F21</f>
        <v>0</v>
      </c>
      <c r="F21" s="268">
        <v>10</v>
      </c>
      <c r="G21" s="112">
        <f>'BPU Poste 2'!F21</f>
        <v>0</v>
      </c>
      <c r="H21" s="77">
        <f>'BPU Poste 2'!H21</f>
        <v>0</v>
      </c>
      <c r="I21" s="268">
        <v>51</v>
      </c>
      <c r="J21" s="100">
        <f t="shared" si="0"/>
        <v>0</v>
      </c>
      <c r="K21" s="78">
        <f>'BPU Poste 2'!J21</f>
        <v>0</v>
      </c>
      <c r="L21" s="270">
        <v>101</v>
      </c>
      <c r="M21" s="113">
        <f t="shared" si="1"/>
        <v>0</v>
      </c>
      <c r="N21" s="16">
        <f t="shared" si="2"/>
        <v>0</v>
      </c>
    </row>
    <row r="22" spans="1:14" ht="15.75" thickBot="1" x14ac:dyDescent="0.3">
      <c r="A22" s="111" t="s">
        <v>147</v>
      </c>
      <c r="B22" s="763"/>
      <c r="C22" s="114" t="s">
        <v>51</v>
      </c>
      <c r="D22" s="80"/>
      <c r="E22" s="76">
        <f>'BPU Poste 2'!F22</f>
        <v>0</v>
      </c>
      <c r="F22" s="268">
        <v>1</v>
      </c>
      <c r="G22" s="112">
        <f>'BPU Poste 2'!F22</f>
        <v>0</v>
      </c>
      <c r="H22" s="77">
        <f>'BPU Poste 2'!H22</f>
        <v>0</v>
      </c>
      <c r="I22" s="268">
        <v>51</v>
      </c>
      <c r="J22" s="100">
        <f t="shared" si="0"/>
        <v>0</v>
      </c>
      <c r="K22" s="78">
        <f>'BPU Poste 2'!J22</f>
        <v>0</v>
      </c>
      <c r="L22" s="270">
        <v>101</v>
      </c>
      <c r="M22" s="113">
        <f t="shared" si="1"/>
        <v>0</v>
      </c>
      <c r="N22" s="16">
        <f t="shared" si="2"/>
        <v>0</v>
      </c>
    </row>
    <row r="23" spans="1:14" ht="15.75" thickBot="1" x14ac:dyDescent="0.3">
      <c r="A23" s="111" t="s">
        <v>148</v>
      </c>
      <c r="B23" s="763"/>
      <c r="C23" s="114" t="s">
        <v>52</v>
      </c>
      <c r="D23" s="80"/>
      <c r="E23" s="76">
        <f>'BPU Poste 2'!F23</f>
        <v>0</v>
      </c>
      <c r="F23" s="268">
        <v>10</v>
      </c>
      <c r="G23" s="112">
        <f>'BPU Poste 2'!F23</f>
        <v>0</v>
      </c>
      <c r="H23" s="77">
        <f>'BPU Poste 2'!H23</f>
        <v>0</v>
      </c>
      <c r="I23" s="268">
        <v>51</v>
      </c>
      <c r="J23" s="100">
        <f t="shared" si="0"/>
        <v>0</v>
      </c>
      <c r="K23" s="78">
        <f>'BPU Poste 2'!J23</f>
        <v>0</v>
      </c>
      <c r="L23" s="270">
        <v>101</v>
      </c>
      <c r="M23" s="113">
        <f t="shared" si="1"/>
        <v>0</v>
      </c>
      <c r="N23" s="16">
        <f t="shared" si="2"/>
        <v>0</v>
      </c>
    </row>
    <row r="24" spans="1:14" ht="15.75" thickBot="1" x14ac:dyDescent="0.3">
      <c r="A24" s="111" t="s">
        <v>149</v>
      </c>
      <c r="B24" s="763"/>
      <c r="C24" s="114" t="s">
        <v>53</v>
      </c>
      <c r="D24" s="80"/>
      <c r="E24" s="76">
        <f>'BPU Poste 2'!F24</f>
        <v>0</v>
      </c>
      <c r="F24" s="268">
        <v>10</v>
      </c>
      <c r="G24" s="112">
        <f>'BPU Poste 2'!F24</f>
        <v>0</v>
      </c>
      <c r="H24" s="77">
        <f>'BPU Poste 2'!H24</f>
        <v>0</v>
      </c>
      <c r="I24" s="268">
        <v>51</v>
      </c>
      <c r="J24" s="100">
        <f t="shared" si="0"/>
        <v>0</v>
      </c>
      <c r="K24" s="78">
        <f>'BPU Poste 2'!J24</f>
        <v>0</v>
      </c>
      <c r="L24" s="270">
        <v>101</v>
      </c>
      <c r="M24" s="113">
        <f t="shared" si="1"/>
        <v>0</v>
      </c>
      <c r="N24" s="16">
        <f t="shared" si="2"/>
        <v>0</v>
      </c>
    </row>
    <row r="25" spans="1:14" ht="15.75" thickBot="1" x14ac:dyDescent="0.3">
      <c r="A25" s="111" t="s">
        <v>150</v>
      </c>
      <c r="B25" s="764"/>
      <c r="C25" s="115" t="s">
        <v>54</v>
      </c>
      <c r="D25" s="85"/>
      <c r="E25" s="76">
        <f>'BPU Poste 2'!F25</f>
        <v>0</v>
      </c>
      <c r="F25" s="269">
        <v>1</v>
      </c>
      <c r="G25" s="112">
        <f>'BPU Poste 2'!F25</f>
        <v>0</v>
      </c>
      <c r="H25" s="77">
        <f>'BPU Poste 2'!H25</f>
        <v>0</v>
      </c>
      <c r="I25" s="269">
        <v>51</v>
      </c>
      <c r="J25" s="100">
        <f t="shared" si="0"/>
        <v>0</v>
      </c>
      <c r="K25" s="78">
        <f>'BPU Poste 2'!J25</f>
        <v>0</v>
      </c>
      <c r="L25" s="271">
        <v>500</v>
      </c>
      <c r="M25" s="113">
        <f t="shared" si="1"/>
        <v>0</v>
      </c>
      <c r="N25" s="16">
        <f t="shared" si="2"/>
        <v>0</v>
      </c>
    </row>
    <row r="26" spans="1:14" ht="15.75" thickBot="1" x14ac:dyDescent="0.3">
      <c r="A26" s="86"/>
      <c r="B26" s="87"/>
      <c r="C26" s="87"/>
      <c r="D26" s="87"/>
      <c r="E26" s="88"/>
      <c r="F26" s="88"/>
      <c r="G26" s="88"/>
      <c r="H26" s="116"/>
      <c r="I26" s="88"/>
      <c r="J26" s="88"/>
      <c r="K26" s="88"/>
      <c r="L26" s="89" t="s">
        <v>21</v>
      </c>
      <c r="M26" s="89"/>
      <c r="N26" s="52">
        <f>SUM(N11:N25)</f>
        <v>0</v>
      </c>
    </row>
    <row r="27" spans="1:14" ht="15.75" thickBot="1" x14ac:dyDescent="0.3">
      <c r="A27" s="90"/>
      <c r="B27" s="90"/>
      <c r="C27" s="90"/>
      <c r="D27" s="90"/>
      <c r="E27" s="91"/>
      <c r="F27" s="91"/>
      <c r="G27" s="91"/>
      <c r="H27" s="91"/>
      <c r="I27" s="91"/>
      <c r="J27" s="91"/>
      <c r="K27" s="91"/>
      <c r="L27" s="91"/>
      <c r="M27" s="91"/>
      <c r="N27" s="1"/>
    </row>
    <row r="28" spans="1:14" ht="39.75" customHeight="1" thickBot="1" x14ac:dyDescent="0.3">
      <c r="A28" s="806" t="s">
        <v>60</v>
      </c>
      <c r="B28" s="807"/>
      <c r="C28" s="807"/>
      <c r="D28" s="807"/>
      <c r="E28" s="807"/>
      <c r="F28" s="807"/>
      <c r="G28" s="807"/>
      <c r="H28" s="807"/>
      <c r="I28" s="807"/>
      <c r="J28" s="807"/>
      <c r="K28" s="807"/>
      <c r="L28" s="807"/>
      <c r="M28" s="807"/>
      <c r="N28" s="808"/>
    </row>
    <row r="29" spans="1:14" ht="15.75" customHeight="1" thickBot="1" x14ac:dyDescent="0.3">
      <c r="A29" s="809" t="s">
        <v>55</v>
      </c>
      <c r="B29" s="810"/>
      <c r="C29" s="776" t="s">
        <v>6</v>
      </c>
      <c r="D29" s="690" t="s">
        <v>7</v>
      </c>
      <c r="E29" s="579" t="s">
        <v>109</v>
      </c>
      <c r="F29" s="704" t="s">
        <v>25</v>
      </c>
      <c r="G29" s="705" t="s">
        <v>364</v>
      </c>
      <c r="H29" s="579" t="s">
        <v>57</v>
      </c>
      <c r="I29" s="704" t="s">
        <v>26</v>
      </c>
      <c r="J29" s="705" t="s">
        <v>365</v>
      </c>
      <c r="K29" s="579" t="s">
        <v>59</v>
      </c>
      <c r="L29" s="704" t="s">
        <v>26</v>
      </c>
      <c r="M29" s="708" t="s">
        <v>367</v>
      </c>
      <c r="N29" s="711" t="s">
        <v>195</v>
      </c>
    </row>
    <row r="30" spans="1:14" ht="15" customHeight="1" x14ac:dyDescent="0.25">
      <c r="A30" s="533" t="s">
        <v>22</v>
      </c>
      <c r="B30" s="768" t="s">
        <v>350</v>
      </c>
      <c r="C30" s="777"/>
      <c r="D30" s="691"/>
      <c r="E30" s="580"/>
      <c r="F30" s="534"/>
      <c r="G30" s="706"/>
      <c r="H30" s="580"/>
      <c r="I30" s="534"/>
      <c r="J30" s="706"/>
      <c r="K30" s="580"/>
      <c r="L30" s="534"/>
      <c r="M30" s="709"/>
      <c r="N30" s="712"/>
    </row>
    <row r="31" spans="1:14" x14ac:dyDescent="0.25">
      <c r="A31" s="534"/>
      <c r="B31" s="769"/>
      <c r="C31" s="777"/>
      <c r="D31" s="691"/>
      <c r="E31" s="580"/>
      <c r="F31" s="534"/>
      <c r="G31" s="706"/>
      <c r="H31" s="580"/>
      <c r="I31" s="534"/>
      <c r="J31" s="706"/>
      <c r="K31" s="580"/>
      <c r="L31" s="534"/>
      <c r="M31" s="709"/>
      <c r="N31" s="712"/>
    </row>
    <row r="32" spans="1:14" ht="15.75" thickBot="1" x14ac:dyDescent="0.3">
      <c r="A32" s="535"/>
      <c r="B32" s="770"/>
      <c r="C32" s="778"/>
      <c r="D32" s="691"/>
      <c r="E32" s="581"/>
      <c r="F32" s="535"/>
      <c r="G32" s="707"/>
      <c r="H32" s="581"/>
      <c r="I32" s="535"/>
      <c r="J32" s="707"/>
      <c r="K32" s="581"/>
      <c r="L32" s="535"/>
      <c r="M32" s="710"/>
      <c r="N32" s="713"/>
    </row>
    <row r="33" spans="1:14" ht="15.75" thickBot="1" x14ac:dyDescent="0.3">
      <c r="A33" s="74" t="s">
        <v>151</v>
      </c>
      <c r="B33" s="776" t="s">
        <v>256</v>
      </c>
      <c r="C33" s="92" t="s">
        <v>56</v>
      </c>
      <c r="D33" s="486"/>
      <c r="E33" s="78">
        <f>'BPU Poste 2'!F33</f>
        <v>0</v>
      </c>
      <c r="F33" s="268">
        <v>30</v>
      </c>
      <c r="G33" s="100">
        <f>'BPU Poste 2'!F33</f>
        <v>0</v>
      </c>
      <c r="H33" s="78">
        <f>'BPU Poste 2'!H33</f>
        <v>0</v>
      </c>
      <c r="I33" s="268">
        <v>51</v>
      </c>
      <c r="J33" s="100">
        <f>H33*I33</f>
        <v>0</v>
      </c>
      <c r="K33" s="78">
        <f>'BPU Poste 2'!J33</f>
        <v>0</v>
      </c>
      <c r="L33" s="270">
        <v>101</v>
      </c>
      <c r="M33" s="113">
        <f>K33*L33</f>
        <v>0</v>
      </c>
      <c r="N33" s="16">
        <f>G33+J33+M33</f>
        <v>0</v>
      </c>
    </row>
    <row r="34" spans="1:14" ht="15.75" thickBot="1" x14ac:dyDescent="0.3">
      <c r="A34" s="74" t="s">
        <v>152</v>
      </c>
      <c r="B34" s="803"/>
      <c r="C34" s="485" t="s">
        <v>308</v>
      </c>
      <c r="D34" s="360"/>
      <c r="E34" s="480">
        <f>'BPU Poste 2'!F34</f>
        <v>0</v>
      </c>
      <c r="F34" s="269">
        <v>30</v>
      </c>
      <c r="G34" s="481">
        <f>'BPU Poste 2'!F34</f>
        <v>0</v>
      </c>
      <c r="H34" s="480">
        <f>'BPU Poste 2'!H34</f>
        <v>0</v>
      </c>
      <c r="I34" s="482">
        <v>51</v>
      </c>
      <c r="J34" s="481">
        <f>H34*I34</f>
        <v>0</v>
      </c>
      <c r="K34" s="480">
        <f>'BPU Poste 2'!J34</f>
        <v>0</v>
      </c>
      <c r="L34" s="270">
        <v>101</v>
      </c>
      <c r="M34" s="113">
        <f>K34*L34</f>
        <v>0</v>
      </c>
      <c r="N34" s="16">
        <f>G34+J34+M34</f>
        <v>0</v>
      </c>
    </row>
    <row r="35" spans="1:14" ht="15.75" thickBot="1" x14ac:dyDescent="0.3">
      <c r="A35" s="74" t="s">
        <v>258</v>
      </c>
      <c r="B35" s="802" t="s">
        <v>257</v>
      </c>
      <c r="C35" s="488" t="s">
        <v>56</v>
      </c>
      <c r="D35" s="85"/>
      <c r="E35" s="499">
        <f>'BPU Poste 2'!F34</f>
        <v>0</v>
      </c>
      <c r="F35" s="502">
        <v>30</v>
      </c>
      <c r="G35" s="501">
        <f>'BPU Poste 2'!F34</f>
        <v>0</v>
      </c>
      <c r="H35" s="499">
        <f>'BPU Poste 2'!H34</f>
        <v>0</v>
      </c>
      <c r="I35" s="502">
        <v>51</v>
      </c>
      <c r="J35" s="501">
        <f>'BPU Poste 2'!H34</f>
        <v>0</v>
      </c>
      <c r="K35" s="499">
        <f>'BPU Poste 2'!J34</f>
        <v>0</v>
      </c>
      <c r="L35" s="273">
        <v>101</v>
      </c>
      <c r="M35" s="113">
        <f>K35*L35</f>
        <v>0</v>
      </c>
      <c r="N35" s="16">
        <f>G35+J35+M35</f>
        <v>0</v>
      </c>
    </row>
    <row r="36" spans="1:14" ht="23.25" customHeight="1" thickBot="1" x14ac:dyDescent="0.3">
      <c r="A36" s="74" t="s">
        <v>259</v>
      </c>
      <c r="B36" s="778"/>
      <c r="C36" s="485" t="s">
        <v>308</v>
      </c>
      <c r="D36" s="85"/>
      <c r="E36" s="78">
        <f>'BPU Poste 2'!F35</f>
        <v>0</v>
      </c>
      <c r="F36" s="272">
        <v>30</v>
      </c>
      <c r="G36" s="100">
        <f>'BPU Poste 2'!F35</f>
        <v>0</v>
      </c>
      <c r="H36" s="78">
        <f>'BPU Poste 2'!H35</f>
        <v>0</v>
      </c>
      <c r="I36" s="272">
        <v>51</v>
      </c>
      <c r="J36" s="100">
        <f>'BPU Poste 2'!H35</f>
        <v>0</v>
      </c>
      <c r="K36" s="78">
        <f>'BPU Poste 2'!J35</f>
        <v>0</v>
      </c>
      <c r="L36" s="273">
        <v>101</v>
      </c>
      <c r="M36" s="113">
        <f>K36*L36</f>
        <v>0</v>
      </c>
      <c r="N36" s="16">
        <f>G36+J36+M36</f>
        <v>0</v>
      </c>
    </row>
    <row r="37" spans="1:14" ht="23.25" customHeight="1" thickBot="1" x14ac:dyDescent="0.3">
      <c r="A37" s="94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89" t="s">
        <v>21</v>
      </c>
      <c r="M37" s="89"/>
      <c r="N37" s="52">
        <f>SUM(N33:N36)</f>
        <v>0</v>
      </c>
    </row>
    <row r="38" spans="1:14" ht="31.5" customHeight="1" x14ac:dyDescent="0.25">
      <c r="A38" s="180" t="s">
        <v>108</v>
      </c>
      <c r="B38" s="181"/>
      <c r="C38" s="181"/>
      <c r="D38" s="181"/>
      <c r="E38" s="181"/>
      <c r="F38" s="179"/>
      <c r="G38" s="11"/>
      <c r="H38" s="11"/>
      <c r="I38" s="11"/>
      <c r="J38" s="11"/>
      <c r="K38" s="11"/>
      <c r="L38" s="11"/>
      <c r="M38" s="11"/>
      <c r="N38" s="1"/>
    </row>
    <row r="39" spans="1:14" ht="56.25" customHeight="1" x14ac:dyDescent="0.25">
      <c r="A39" s="805" t="s">
        <v>61</v>
      </c>
      <c r="B39" s="805"/>
      <c r="C39" s="805"/>
      <c r="D39" s="805"/>
      <c r="E39" s="805"/>
      <c r="F39" s="63">
        <f>N26+N37</f>
        <v>0</v>
      </c>
      <c r="G39" s="96"/>
      <c r="H39" s="11"/>
      <c r="I39" s="11"/>
      <c r="J39" s="11"/>
      <c r="K39" s="11"/>
      <c r="L39" s="178"/>
      <c r="M39" s="11"/>
      <c r="N39" s="1"/>
    </row>
    <row r="40" spans="1:14" x14ac:dyDescent="0.25">
      <c r="A40" s="10"/>
      <c r="B40" s="10"/>
      <c r="C40" s="10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"/>
    </row>
    <row r="41" spans="1:14" x14ac:dyDescent="0.25">
      <c r="A41" s="10"/>
      <c r="B41" s="10"/>
      <c r="C41" s="10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"/>
    </row>
    <row r="42" spans="1:14" x14ac:dyDescent="0.25">
      <c r="A42" s="10"/>
      <c r="B42" s="10"/>
      <c r="C42" s="1"/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0"/>
      <c r="B43" s="10"/>
      <c r="C43" s="119"/>
      <c r="D43" s="57"/>
      <c r="E43" s="57"/>
      <c r="F43" s="119"/>
      <c r="G43" s="119"/>
      <c r="H43" s="119"/>
      <c r="I43" s="119"/>
      <c r="J43" s="119"/>
      <c r="K43" s="119"/>
      <c r="L43" s="119"/>
      <c r="M43" s="119"/>
      <c r="N43" s="119"/>
    </row>
    <row r="44" spans="1:14" ht="23.25" x14ac:dyDescent="0.25">
      <c r="A44" s="10"/>
      <c r="B44" s="10"/>
      <c r="C44" s="801"/>
      <c r="D44" s="801"/>
      <c r="E44" s="801"/>
      <c r="F44" s="801"/>
      <c r="G44" s="801"/>
      <c r="H44" s="801"/>
      <c r="I44" s="804"/>
      <c r="J44" s="804"/>
      <c r="K44" s="804"/>
      <c r="L44" s="804"/>
      <c r="M44" s="118"/>
      <c r="N44" s="119"/>
    </row>
    <row r="45" spans="1:14" ht="23.25" x14ac:dyDescent="0.25">
      <c r="A45" s="10"/>
      <c r="B45" s="10"/>
      <c r="C45" s="801"/>
      <c r="D45" s="801"/>
      <c r="E45" s="801"/>
      <c r="F45" s="801"/>
      <c r="G45" s="801"/>
      <c r="H45" s="801"/>
      <c r="I45" s="804"/>
      <c r="J45" s="804"/>
      <c r="K45" s="804"/>
      <c r="L45" s="804"/>
      <c r="M45" s="118"/>
      <c r="N45" s="119"/>
    </row>
    <row r="46" spans="1:14" ht="23.25" x14ac:dyDescent="0.25">
      <c r="A46" s="10"/>
      <c r="B46" s="10"/>
      <c r="C46" s="801"/>
      <c r="D46" s="801"/>
      <c r="E46" s="801"/>
      <c r="F46" s="801"/>
      <c r="G46" s="801"/>
      <c r="H46" s="801"/>
      <c r="I46" s="804"/>
      <c r="J46" s="804"/>
      <c r="K46" s="804"/>
      <c r="L46" s="804"/>
      <c r="M46" s="118"/>
      <c r="N46" s="119"/>
    </row>
    <row r="47" spans="1:14" ht="23.25" x14ac:dyDescent="0.25">
      <c r="A47" s="10"/>
      <c r="B47" s="10"/>
      <c r="C47" s="801"/>
      <c r="D47" s="801"/>
      <c r="E47" s="801"/>
      <c r="F47" s="801"/>
      <c r="G47" s="801"/>
      <c r="H47" s="801"/>
      <c r="I47" s="804"/>
      <c r="J47" s="804"/>
      <c r="K47" s="804"/>
      <c r="L47" s="804"/>
      <c r="M47" s="118"/>
      <c r="N47" s="119"/>
    </row>
    <row r="48" spans="1:14" x14ac:dyDescent="0.25">
      <c r="A48" s="10"/>
      <c r="B48" s="10"/>
      <c r="C48" s="1"/>
      <c r="D48" s="2"/>
      <c r="E48" s="2"/>
      <c r="F48" s="1"/>
      <c r="G48" s="1"/>
      <c r="H48" s="1"/>
      <c r="I48" s="1"/>
      <c r="J48" s="1"/>
      <c r="K48" s="1"/>
      <c r="L48" s="1"/>
      <c r="M48" s="1"/>
      <c r="N48" s="1"/>
    </row>
  </sheetData>
  <mergeCells count="41">
    <mergeCell ref="A1:L1"/>
    <mergeCell ref="A3:L3"/>
    <mergeCell ref="A4:L4"/>
    <mergeCell ref="A6:N6"/>
    <mergeCell ref="A7:B7"/>
    <mergeCell ref="E7:E10"/>
    <mergeCell ref="F7:F10"/>
    <mergeCell ref="G7:G10"/>
    <mergeCell ref="H7:H10"/>
    <mergeCell ref="I7:I10"/>
    <mergeCell ref="A8:A10"/>
    <mergeCell ref="J7:J10"/>
    <mergeCell ref="K7:K10"/>
    <mergeCell ref="L7:L10"/>
    <mergeCell ref="M7:M10"/>
    <mergeCell ref="N7:N10"/>
    <mergeCell ref="I44:L47"/>
    <mergeCell ref="A39:E39"/>
    <mergeCell ref="A28:N28"/>
    <mergeCell ref="A29:B29"/>
    <mergeCell ref="E29:E32"/>
    <mergeCell ref="F29:F32"/>
    <mergeCell ref="G29:G32"/>
    <mergeCell ref="H29:H32"/>
    <mergeCell ref="I29:I32"/>
    <mergeCell ref="J29:J32"/>
    <mergeCell ref="K29:K32"/>
    <mergeCell ref="L29:L32"/>
    <mergeCell ref="M29:M32"/>
    <mergeCell ref="N29:N32"/>
    <mergeCell ref="A30:A32"/>
    <mergeCell ref="D29:D32"/>
    <mergeCell ref="C29:C32"/>
    <mergeCell ref="C7:C10"/>
    <mergeCell ref="D7:D10"/>
    <mergeCell ref="C44:H47"/>
    <mergeCell ref="B35:B36"/>
    <mergeCell ref="B11:B25"/>
    <mergeCell ref="B8:B10"/>
    <mergeCell ref="B30:B32"/>
    <mergeCell ref="B33:B34"/>
  </mergeCells>
  <pageMargins left="0.7" right="0.7" top="0.75" bottom="0.75" header="0.3" footer="0.3"/>
  <pageSetup paperSize="9" scale="54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195"/>
  <sheetViews>
    <sheetView topLeftCell="A139" workbookViewId="0">
      <selection activeCell="I155" sqref="I155"/>
    </sheetView>
  </sheetViews>
  <sheetFormatPr baseColWidth="10" defaultRowHeight="15" x14ac:dyDescent="0.25"/>
  <cols>
    <col min="1" max="1" width="14" customWidth="1"/>
    <col min="2" max="2" width="15" customWidth="1"/>
    <col min="3" max="3" width="19.28515625" customWidth="1"/>
    <col min="4" max="4" width="14" customWidth="1"/>
    <col min="5" max="5" width="13.28515625" customWidth="1"/>
    <col min="6" max="6" width="15.28515625" customWidth="1"/>
    <col min="7" max="7" width="15" customWidth="1"/>
    <col min="8" max="8" width="14.85546875" customWidth="1"/>
    <col min="9" max="9" width="15.42578125" customWidth="1"/>
    <col min="10" max="10" width="20.42578125" customWidth="1"/>
  </cols>
  <sheetData>
    <row r="1" spans="1:14" ht="45.75" customHeight="1" thickBot="1" x14ac:dyDescent="0.3">
      <c r="A1" s="854" t="s">
        <v>357</v>
      </c>
      <c r="B1" s="855"/>
      <c r="C1" s="855"/>
      <c r="D1" s="855"/>
      <c r="E1" s="855"/>
      <c r="F1" s="855"/>
      <c r="G1" s="855"/>
      <c r="H1" s="855"/>
      <c r="I1" s="855"/>
      <c r="J1" s="856"/>
    </row>
    <row r="2" spans="1:14" ht="15.75" thickBot="1" x14ac:dyDescent="0.3">
      <c r="A2" s="71"/>
      <c r="B2" s="71"/>
      <c r="C2" s="71"/>
      <c r="D2" s="71"/>
      <c r="E2" s="72"/>
      <c r="F2" s="72"/>
      <c r="G2" s="72"/>
      <c r="H2" s="72"/>
      <c r="I2" s="72"/>
      <c r="J2" s="72"/>
    </row>
    <row r="3" spans="1:14" ht="62.25" customHeight="1" thickBot="1" x14ac:dyDescent="0.3">
      <c r="A3" s="857" t="s">
        <v>260</v>
      </c>
      <c r="B3" s="858"/>
      <c r="C3" s="858"/>
      <c r="D3" s="858"/>
      <c r="E3" s="858"/>
      <c r="F3" s="858"/>
      <c r="G3" s="858"/>
      <c r="H3" s="858"/>
      <c r="I3" s="858"/>
      <c r="J3" s="859"/>
    </row>
    <row r="4" spans="1:14" ht="12" customHeight="1" x14ac:dyDescent="0.25">
      <c r="A4" s="860"/>
      <c r="B4" s="860"/>
      <c r="C4" s="860"/>
      <c r="D4" s="860"/>
      <c r="E4" s="860"/>
      <c r="F4" s="860"/>
      <c r="G4" s="860"/>
      <c r="H4" s="860"/>
      <c r="I4" s="860"/>
      <c r="J4" s="860"/>
    </row>
    <row r="5" spans="1:14" x14ac:dyDescent="0.25">
      <c r="A5" s="796"/>
      <c r="B5" s="796"/>
      <c r="C5" s="796"/>
      <c r="D5" s="796"/>
      <c r="E5" s="796"/>
      <c r="F5" s="796"/>
      <c r="G5" s="796"/>
      <c r="H5" s="796"/>
      <c r="I5" s="796"/>
      <c r="J5" s="796"/>
    </row>
    <row r="6" spans="1:14" ht="15.75" thickBot="1" x14ac:dyDescent="0.3">
      <c r="A6" s="71"/>
      <c r="B6" s="71"/>
      <c r="C6" s="71"/>
      <c r="D6" s="71"/>
      <c r="E6" s="72"/>
      <c r="F6" s="72"/>
      <c r="G6" s="72"/>
      <c r="H6" s="72"/>
      <c r="I6" s="72"/>
      <c r="J6" s="72"/>
    </row>
    <row r="7" spans="1:14" ht="38.25" customHeight="1" thickBot="1" x14ac:dyDescent="0.3">
      <c r="A7" s="785" t="s">
        <v>310</v>
      </c>
      <c r="B7" s="786"/>
      <c r="C7" s="786"/>
      <c r="D7" s="786"/>
      <c r="E7" s="786"/>
      <c r="F7" s="786"/>
      <c r="G7" s="786"/>
      <c r="H7" s="786"/>
      <c r="I7" s="786"/>
      <c r="J7" s="787"/>
    </row>
    <row r="8" spans="1:14" ht="25.5" customHeight="1" thickBot="1" x14ac:dyDescent="0.3">
      <c r="A8" s="774" t="s">
        <v>8</v>
      </c>
      <c r="B8" s="797"/>
      <c r="C8" s="776" t="s">
        <v>6</v>
      </c>
      <c r="D8" s="776" t="s">
        <v>7</v>
      </c>
      <c r="E8" s="579" t="s">
        <v>27</v>
      </c>
      <c r="F8" s="582" t="s">
        <v>28</v>
      </c>
      <c r="G8" s="579" t="s">
        <v>29</v>
      </c>
      <c r="H8" s="601" t="s">
        <v>30</v>
      </c>
      <c r="I8" s="579" t="s">
        <v>31</v>
      </c>
      <c r="J8" s="582" t="s">
        <v>32</v>
      </c>
    </row>
    <row r="9" spans="1:14" x14ac:dyDescent="0.25">
      <c r="A9" s="776" t="s">
        <v>22</v>
      </c>
      <c r="B9" s="833" t="s">
        <v>261</v>
      </c>
      <c r="C9" s="777"/>
      <c r="D9" s="777"/>
      <c r="E9" s="580"/>
      <c r="F9" s="583"/>
      <c r="G9" s="580"/>
      <c r="H9" s="614"/>
      <c r="I9" s="580"/>
      <c r="J9" s="583"/>
    </row>
    <row r="10" spans="1:14" x14ac:dyDescent="0.25">
      <c r="A10" s="777"/>
      <c r="B10" s="834"/>
      <c r="C10" s="777"/>
      <c r="D10" s="777"/>
      <c r="E10" s="580"/>
      <c r="F10" s="583"/>
      <c r="G10" s="580"/>
      <c r="H10" s="614"/>
      <c r="I10" s="580"/>
      <c r="J10" s="583"/>
      <c r="N10" s="2"/>
    </row>
    <row r="11" spans="1:14" ht="15.75" thickBot="1" x14ac:dyDescent="0.3">
      <c r="A11" s="777"/>
      <c r="B11" s="835"/>
      <c r="C11" s="777"/>
      <c r="D11" s="778"/>
      <c r="E11" s="581"/>
      <c r="F11" s="584"/>
      <c r="G11" s="581"/>
      <c r="H11" s="615"/>
      <c r="I11" s="581"/>
      <c r="J11" s="584"/>
    </row>
    <row r="12" spans="1:14" x14ac:dyDescent="0.25">
      <c r="A12" s="275" t="s">
        <v>89</v>
      </c>
      <c r="B12" s="819" t="s">
        <v>62</v>
      </c>
      <c r="C12" s="313" t="s">
        <v>309</v>
      </c>
      <c r="D12" s="370"/>
      <c r="E12" s="513"/>
      <c r="F12" s="371"/>
      <c r="G12" s="372"/>
      <c r="H12" s="513"/>
      <c r="I12" s="372"/>
      <c r="J12" s="371"/>
    </row>
    <row r="13" spans="1:14" x14ac:dyDescent="0.25">
      <c r="A13" s="362" t="s">
        <v>153</v>
      </c>
      <c r="B13" s="820"/>
      <c r="C13" s="314" t="s">
        <v>14</v>
      </c>
      <c r="D13" s="373"/>
      <c r="E13" s="514"/>
      <c r="F13" s="939"/>
      <c r="G13" s="374"/>
      <c r="H13" s="514"/>
      <c r="I13" s="374"/>
      <c r="J13" s="939"/>
      <c r="K13" s="54"/>
      <c r="M13" s="217"/>
    </row>
    <row r="14" spans="1:14" x14ac:dyDescent="0.25">
      <c r="A14" s="362" t="s">
        <v>154</v>
      </c>
      <c r="B14" s="820"/>
      <c r="C14" s="314" t="s">
        <v>15</v>
      </c>
      <c r="D14" s="373"/>
      <c r="E14" s="514"/>
      <c r="F14" s="939"/>
      <c r="G14" s="374"/>
      <c r="H14" s="514"/>
      <c r="I14" s="374"/>
      <c r="J14" s="939"/>
    </row>
    <row r="15" spans="1:14" ht="15.75" thickBot="1" x14ac:dyDescent="0.3">
      <c r="A15" s="362" t="s">
        <v>155</v>
      </c>
      <c r="B15" s="820"/>
      <c r="C15" s="525" t="s">
        <v>16</v>
      </c>
      <c r="D15" s="941"/>
      <c r="E15" s="942"/>
      <c r="F15" s="943"/>
      <c r="G15" s="944"/>
      <c r="H15" s="942"/>
      <c r="I15" s="944"/>
      <c r="J15" s="943"/>
    </row>
    <row r="16" spans="1:14" x14ac:dyDescent="0.25">
      <c r="A16" s="362" t="s">
        <v>156</v>
      </c>
      <c r="B16" s="819" t="s">
        <v>311</v>
      </c>
      <c r="C16" s="74" t="s">
        <v>309</v>
      </c>
      <c r="D16" s="946"/>
      <c r="E16" s="512"/>
      <c r="F16" s="371"/>
      <c r="G16" s="512"/>
      <c r="H16" s="513"/>
      <c r="I16" s="512"/>
      <c r="J16" s="371"/>
    </row>
    <row r="17" spans="1:10" x14ac:dyDescent="0.25">
      <c r="A17" s="362" t="s">
        <v>157</v>
      </c>
      <c r="B17" s="820"/>
      <c r="C17" s="526" t="s">
        <v>14</v>
      </c>
      <c r="D17" s="360"/>
      <c r="E17" s="361"/>
      <c r="F17" s="939"/>
      <c r="G17" s="361"/>
      <c r="H17" s="514"/>
      <c r="I17" s="361"/>
      <c r="J17" s="939"/>
    </row>
    <row r="18" spans="1:10" x14ac:dyDescent="0.25">
      <c r="A18" s="362" t="s">
        <v>158</v>
      </c>
      <c r="B18" s="820"/>
      <c r="C18" s="526" t="s">
        <v>15</v>
      </c>
      <c r="D18" s="360"/>
      <c r="E18" s="361"/>
      <c r="F18" s="939"/>
      <c r="G18" s="361"/>
      <c r="H18" s="514"/>
      <c r="I18" s="361"/>
      <c r="J18" s="939"/>
    </row>
    <row r="19" spans="1:10" ht="15.75" thickBot="1" x14ac:dyDescent="0.3">
      <c r="A19" s="362" t="s">
        <v>159</v>
      </c>
      <c r="B19" s="820"/>
      <c r="C19" s="527" t="s">
        <v>16</v>
      </c>
      <c r="D19" s="106"/>
      <c r="E19" s="321"/>
      <c r="F19" s="940"/>
      <c r="G19" s="321"/>
      <c r="H19" s="515"/>
      <c r="I19" s="321"/>
      <c r="J19" s="940"/>
    </row>
    <row r="20" spans="1:10" x14ac:dyDescent="0.25">
      <c r="A20" s="362" t="s">
        <v>160</v>
      </c>
      <c r="B20" s="822" t="s">
        <v>63</v>
      </c>
      <c r="C20" s="522" t="s">
        <v>309</v>
      </c>
      <c r="D20" s="93"/>
      <c r="E20" s="320"/>
      <c r="F20" s="945"/>
      <c r="G20" s="320"/>
      <c r="H20" s="528"/>
      <c r="I20" s="320"/>
      <c r="J20" s="945"/>
    </row>
    <row r="21" spans="1:10" x14ac:dyDescent="0.25">
      <c r="A21" s="362" t="s">
        <v>161</v>
      </c>
      <c r="B21" s="823"/>
      <c r="C21" s="526" t="s">
        <v>14</v>
      </c>
      <c r="D21" s="360"/>
      <c r="E21" s="361"/>
      <c r="F21" s="939"/>
      <c r="G21" s="361"/>
      <c r="H21" s="514"/>
      <c r="I21" s="361"/>
      <c r="J21" s="939"/>
    </row>
    <row r="22" spans="1:10" x14ac:dyDescent="0.25">
      <c r="A22" s="362" t="s">
        <v>162</v>
      </c>
      <c r="B22" s="823"/>
      <c r="C22" s="526" t="s">
        <v>15</v>
      </c>
      <c r="D22" s="360"/>
      <c r="E22" s="361"/>
      <c r="F22" s="939"/>
      <c r="G22" s="361"/>
      <c r="H22" s="514"/>
      <c r="I22" s="361"/>
      <c r="J22" s="939"/>
    </row>
    <row r="23" spans="1:10" ht="15.75" thickBot="1" x14ac:dyDescent="0.3">
      <c r="A23" s="362" t="s">
        <v>163</v>
      </c>
      <c r="B23" s="823"/>
      <c r="C23" s="521" t="s">
        <v>16</v>
      </c>
      <c r="D23" s="85"/>
      <c r="E23" s="947"/>
      <c r="F23" s="943"/>
      <c r="G23" s="947"/>
      <c r="H23" s="942"/>
      <c r="I23" s="947"/>
      <c r="J23" s="943"/>
    </row>
    <row r="24" spans="1:10" x14ac:dyDescent="0.25">
      <c r="A24" s="362" t="s">
        <v>164</v>
      </c>
      <c r="B24" s="822" t="s">
        <v>64</v>
      </c>
      <c r="C24" s="74" t="s">
        <v>309</v>
      </c>
      <c r="D24" s="75"/>
      <c r="E24" s="334"/>
      <c r="F24" s="371"/>
      <c r="G24" s="334"/>
      <c r="H24" s="513"/>
      <c r="I24" s="334"/>
      <c r="J24" s="371"/>
    </row>
    <row r="25" spans="1:10" x14ac:dyDescent="0.25">
      <c r="A25" s="362" t="s">
        <v>165</v>
      </c>
      <c r="B25" s="823"/>
      <c r="C25" s="526" t="s">
        <v>14</v>
      </c>
      <c r="D25" s="360"/>
      <c r="E25" s="361"/>
      <c r="F25" s="939"/>
      <c r="G25" s="361"/>
      <c r="H25" s="514"/>
      <c r="I25" s="361"/>
      <c r="J25" s="939"/>
    </row>
    <row r="26" spans="1:10" x14ac:dyDescent="0.25">
      <c r="A26" s="362" t="s">
        <v>166</v>
      </c>
      <c r="B26" s="823"/>
      <c r="C26" s="526" t="s">
        <v>15</v>
      </c>
      <c r="D26" s="360"/>
      <c r="E26" s="361"/>
      <c r="F26" s="939"/>
      <c r="G26" s="361"/>
      <c r="H26" s="514"/>
      <c r="I26" s="361"/>
      <c r="J26" s="939"/>
    </row>
    <row r="27" spans="1:10" ht="15.75" thickBot="1" x14ac:dyDescent="0.3">
      <c r="A27" s="316" t="s">
        <v>167</v>
      </c>
      <c r="B27" s="829"/>
      <c r="C27" s="318" t="s">
        <v>16</v>
      </c>
      <c r="D27" s="106"/>
      <c r="E27" s="321"/>
      <c r="F27" s="940"/>
      <c r="G27" s="321"/>
      <c r="H27" s="515"/>
      <c r="I27" s="321"/>
      <c r="J27" s="940"/>
    </row>
    <row r="28" spans="1:10" x14ac:dyDescent="0.25">
      <c r="A28" s="90"/>
      <c r="B28" s="90"/>
      <c r="C28" s="317"/>
      <c r="D28" s="132"/>
      <c r="E28" s="201"/>
      <c r="F28" s="312"/>
      <c r="G28" s="201"/>
      <c r="H28" s="312"/>
      <c r="I28" s="201"/>
      <c r="J28" s="312"/>
    </row>
    <row r="29" spans="1:10" ht="15.75" thickBot="1" x14ac:dyDescent="0.3">
      <c r="A29" s="90"/>
      <c r="B29" s="90"/>
      <c r="C29" s="317"/>
      <c r="D29" s="132"/>
      <c r="E29" s="201"/>
      <c r="F29" s="312"/>
      <c r="G29" s="201"/>
      <c r="H29" s="312"/>
      <c r="I29" s="201"/>
      <c r="J29" s="312"/>
    </row>
    <row r="30" spans="1:10" ht="39.75" customHeight="1" thickBot="1" x14ac:dyDescent="0.3">
      <c r="A30" s="785" t="s">
        <v>310</v>
      </c>
      <c r="B30" s="786"/>
      <c r="C30" s="786"/>
      <c r="D30" s="786"/>
      <c r="E30" s="786"/>
      <c r="F30" s="786"/>
      <c r="G30" s="786"/>
      <c r="H30" s="786"/>
      <c r="I30" s="786"/>
      <c r="J30" s="787"/>
    </row>
    <row r="31" spans="1:10" ht="26.25" customHeight="1" thickBot="1" x14ac:dyDescent="0.3">
      <c r="A31" s="774" t="s">
        <v>9</v>
      </c>
      <c r="B31" s="797"/>
      <c r="C31" s="776" t="s">
        <v>6</v>
      </c>
      <c r="D31" s="776" t="s">
        <v>7</v>
      </c>
      <c r="E31" s="579" t="s">
        <v>27</v>
      </c>
      <c r="F31" s="582" t="s">
        <v>28</v>
      </c>
      <c r="G31" s="579" t="s">
        <v>29</v>
      </c>
      <c r="H31" s="601" t="s">
        <v>30</v>
      </c>
      <c r="I31" s="579" t="s">
        <v>31</v>
      </c>
      <c r="J31" s="582" t="s">
        <v>32</v>
      </c>
    </row>
    <row r="32" spans="1:10" ht="33" customHeight="1" x14ac:dyDescent="0.25">
      <c r="A32" s="776" t="s">
        <v>22</v>
      </c>
      <c r="B32" s="833" t="s">
        <v>261</v>
      </c>
      <c r="C32" s="777"/>
      <c r="D32" s="777"/>
      <c r="E32" s="580"/>
      <c r="F32" s="583"/>
      <c r="G32" s="580"/>
      <c r="H32" s="614"/>
      <c r="I32" s="580"/>
      <c r="J32" s="583"/>
    </row>
    <row r="33" spans="1:13" ht="27.75" customHeight="1" x14ac:dyDescent="0.25">
      <c r="A33" s="777"/>
      <c r="B33" s="834"/>
      <c r="C33" s="777"/>
      <c r="D33" s="777"/>
      <c r="E33" s="580"/>
      <c r="F33" s="583"/>
      <c r="G33" s="580"/>
      <c r="H33" s="614"/>
      <c r="I33" s="580"/>
      <c r="J33" s="583"/>
    </row>
    <row r="34" spans="1:13" ht="15.75" thickBot="1" x14ac:dyDescent="0.3">
      <c r="A34" s="777"/>
      <c r="B34" s="835"/>
      <c r="C34" s="777"/>
      <c r="D34" s="777"/>
      <c r="E34" s="581"/>
      <c r="F34" s="584"/>
      <c r="G34" s="581"/>
      <c r="H34" s="615"/>
      <c r="I34" s="581"/>
      <c r="J34" s="597"/>
    </row>
    <row r="35" spans="1:13" x14ac:dyDescent="0.25">
      <c r="A35" s="275" t="s">
        <v>168</v>
      </c>
      <c r="B35" s="819" t="s">
        <v>62</v>
      </c>
      <c r="C35" s="313" t="s">
        <v>309</v>
      </c>
      <c r="D35" s="370"/>
      <c r="E35" s="513"/>
      <c r="F35" s="371"/>
      <c r="G35" s="372"/>
      <c r="H35" s="513"/>
      <c r="I35" s="372"/>
      <c r="J35" s="371"/>
    </row>
    <row r="36" spans="1:13" x14ac:dyDescent="0.25">
      <c r="A36" s="362" t="s">
        <v>169</v>
      </c>
      <c r="B36" s="820"/>
      <c r="C36" s="314" t="s">
        <v>14</v>
      </c>
      <c r="D36" s="373"/>
      <c r="E36" s="514"/>
      <c r="F36" s="939"/>
      <c r="G36" s="374"/>
      <c r="H36" s="514"/>
      <c r="I36" s="374"/>
      <c r="J36" s="939"/>
    </row>
    <row r="37" spans="1:13" x14ac:dyDescent="0.25">
      <c r="A37" s="362" t="s">
        <v>170</v>
      </c>
      <c r="B37" s="820"/>
      <c r="C37" s="314" t="s">
        <v>15</v>
      </c>
      <c r="D37" s="373"/>
      <c r="E37" s="514"/>
      <c r="F37" s="939"/>
      <c r="G37" s="374"/>
      <c r="H37" s="514"/>
      <c r="I37" s="374"/>
      <c r="J37" s="939"/>
    </row>
    <row r="38" spans="1:13" ht="15.75" thickBot="1" x14ac:dyDescent="0.3">
      <c r="A38" s="362" t="s">
        <v>171</v>
      </c>
      <c r="B38" s="820"/>
      <c r="C38" s="314" t="s">
        <v>16</v>
      </c>
      <c r="D38" s="375"/>
      <c r="E38" s="515"/>
      <c r="F38" s="940"/>
      <c r="G38" s="376"/>
      <c r="H38" s="515"/>
      <c r="I38" s="376"/>
      <c r="J38" s="940"/>
    </row>
    <row r="39" spans="1:13" x14ac:dyDescent="0.25">
      <c r="A39" s="362" t="s">
        <v>172</v>
      </c>
      <c r="B39" s="819" t="s">
        <v>311</v>
      </c>
      <c r="C39" s="74" t="s">
        <v>309</v>
      </c>
      <c r="D39" s="946"/>
      <c r="E39" s="512"/>
      <c r="F39" s="371"/>
      <c r="G39" s="512"/>
      <c r="H39" s="513"/>
      <c r="I39" s="512"/>
      <c r="J39" s="371"/>
    </row>
    <row r="40" spans="1:13" x14ac:dyDescent="0.25">
      <c r="A40" s="362" t="s">
        <v>173</v>
      </c>
      <c r="B40" s="820"/>
      <c r="C40" s="79" t="s">
        <v>14</v>
      </c>
      <c r="D40" s="360"/>
      <c r="E40" s="361"/>
      <c r="F40" s="939"/>
      <c r="G40" s="361"/>
      <c r="H40" s="514"/>
      <c r="I40" s="361"/>
      <c r="J40" s="939"/>
      <c r="K40" s="54"/>
      <c r="L40" s="54"/>
      <c r="M40" s="54"/>
    </row>
    <row r="41" spans="1:13" x14ac:dyDescent="0.25">
      <c r="A41" s="362" t="s">
        <v>174</v>
      </c>
      <c r="B41" s="820"/>
      <c r="C41" s="79" t="s">
        <v>15</v>
      </c>
      <c r="D41" s="360"/>
      <c r="E41" s="361"/>
      <c r="F41" s="939"/>
      <c r="G41" s="361"/>
      <c r="H41" s="514"/>
      <c r="I41" s="361"/>
      <c r="J41" s="939"/>
      <c r="K41" s="54"/>
      <c r="L41" s="54"/>
      <c r="M41" s="54"/>
    </row>
    <row r="42" spans="1:13" ht="15.75" thickBot="1" x14ac:dyDescent="0.3">
      <c r="A42" s="362" t="s">
        <v>175</v>
      </c>
      <c r="B42" s="820"/>
      <c r="C42" s="358" t="s">
        <v>16</v>
      </c>
      <c r="D42" s="106"/>
      <c r="E42" s="321"/>
      <c r="F42" s="940"/>
      <c r="G42" s="321"/>
      <c r="H42" s="515"/>
      <c r="I42" s="321"/>
      <c r="J42" s="940"/>
      <c r="K42" s="54"/>
      <c r="L42" s="54"/>
      <c r="M42" s="54"/>
    </row>
    <row r="43" spans="1:13" x14ac:dyDescent="0.25">
      <c r="A43" s="362" t="s">
        <v>176</v>
      </c>
      <c r="B43" s="822" t="s">
        <v>63</v>
      </c>
      <c r="C43" s="74" t="s">
        <v>309</v>
      </c>
      <c r="D43" s="75"/>
      <c r="E43" s="334"/>
      <c r="F43" s="371"/>
      <c r="G43" s="334"/>
      <c r="H43" s="513"/>
      <c r="I43" s="334"/>
      <c r="J43" s="371"/>
      <c r="K43" s="54"/>
      <c r="L43" s="54"/>
      <c r="M43" s="54"/>
    </row>
    <row r="44" spans="1:13" x14ac:dyDescent="0.25">
      <c r="A44" s="362" t="s">
        <v>177</v>
      </c>
      <c r="B44" s="823"/>
      <c r="C44" s="79" t="s">
        <v>14</v>
      </c>
      <c r="D44" s="360"/>
      <c r="E44" s="361"/>
      <c r="F44" s="939"/>
      <c r="G44" s="361"/>
      <c r="H44" s="514"/>
      <c r="I44" s="361"/>
      <c r="J44" s="939"/>
      <c r="K44" s="54"/>
      <c r="L44" s="54"/>
      <c r="M44" s="54"/>
    </row>
    <row r="45" spans="1:13" x14ac:dyDescent="0.25">
      <c r="A45" s="362" t="s">
        <v>178</v>
      </c>
      <c r="B45" s="823"/>
      <c r="C45" s="79" t="s">
        <v>15</v>
      </c>
      <c r="D45" s="360"/>
      <c r="E45" s="361"/>
      <c r="F45" s="939"/>
      <c r="G45" s="361"/>
      <c r="H45" s="514"/>
      <c r="I45" s="361"/>
      <c r="J45" s="939"/>
      <c r="K45" s="54"/>
      <c r="L45" s="54"/>
      <c r="M45" s="54"/>
    </row>
    <row r="46" spans="1:13" ht="15.75" thickBot="1" x14ac:dyDescent="0.3">
      <c r="A46" s="362" t="s">
        <v>179</v>
      </c>
      <c r="B46" s="823"/>
      <c r="C46" s="358" t="s">
        <v>16</v>
      </c>
      <c r="D46" s="106"/>
      <c r="E46" s="321"/>
      <c r="F46" s="940"/>
      <c r="G46" s="321"/>
      <c r="H46" s="515"/>
      <c r="I46" s="321"/>
      <c r="J46" s="940"/>
      <c r="K46" s="54"/>
      <c r="L46" s="54"/>
      <c r="M46" s="54"/>
    </row>
    <row r="47" spans="1:13" x14ac:dyDescent="0.25">
      <c r="A47" s="362" t="s">
        <v>180</v>
      </c>
      <c r="B47" s="822" t="s">
        <v>64</v>
      </c>
      <c r="C47" s="74" t="s">
        <v>309</v>
      </c>
      <c r="D47" s="75"/>
      <c r="E47" s="334"/>
      <c r="F47" s="371"/>
      <c r="G47" s="334"/>
      <c r="H47" s="513"/>
      <c r="I47" s="334"/>
      <c r="J47" s="371"/>
      <c r="K47" s="54"/>
      <c r="L47" s="54"/>
      <c r="M47" s="54"/>
    </row>
    <row r="48" spans="1:13" x14ac:dyDescent="0.25">
      <c r="A48" s="362" t="s">
        <v>181</v>
      </c>
      <c r="B48" s="823"/>
      <c r="C48" s="79" t="s">
        <v>14</v>
      </c>
      <c r="D48" s="360"/>
      <c r="E48" s="361"/>
      <c r="F48" s="939"/>
      <c r="G48" s="361"/>
      <c r="H48" s="514"/>
      <c r="I48" s="361"/>
      <c r="J48" s="939"/>
      <c r="K48" s="54"/>
      <c r="L48" s="54"/>
      <c r="M48" s="54"/>
    </row>
    <row r="49" spans="1:13" x14ac:dyDescent="0.25">
      <c r="A49" s="362" t="s">
        <v>182</v>
      </c>
      <c r="B49" s="823"/>
      <c r="C49" s="79" t="s">
        <v>15</v>
      </c>
      <c r="D49" s="360"/>
      <c r="E49" s="361"/>
      <c r="F49" s="939"/>
      <c r="G49" s="361"/>
      <c r="H49" s="514"/>
      <c r="I49" s="361"/>
      <c r="J49" s="939"/>
      <c r="K49" s="54"/>
      <c r="L49" s="54"/>
      <c r="M49" s="54"/>
    </row>
    <row r="50" spans="1:13" ht="15.75" thickBot="1" x14ac:dyDescent="0.3">
      <c r="A50" s="316" t="s">
        <v>183</v>
      </c>
      <c r="B50" s="829"/>
      <c r="C50" s="318" t="s">
        <v>16</v>
      </c>
      <c r="D50" s="106"/>
      <c r="E50" s="321"/>
      <c r="F50" s="940"/>
      <c r="G50" s="321"/>
      <c r="H50" s="515"/>
      <c r="I50" s="321"/>
      <c r="J50" s="940"/>
      <c r="K50" s="54"/>
      <c r="L50" s="54"/>
      <c r="M50" s="54"/>
    </row>
    <row r="51" spans="1:13" x14ac:dyDescent="0.25">
      <c r="A51" s="315"/>
      <c r="B51" s="90"/>
      <c r="C51" s="319"/>
      <c r="D51" s="132"/>
      <c r="E51" s="201"/>
      <c r="F51" s="312"/>
      <c r="G51" s="201"/>
      <c r="H51" s="312"/>
      <c r="I51" s="201"/>
      <c r="J51" s="312"/>
      <c r="K51" s="54"/>
      <c r="L51" s="54"/>
      <c r="M51" s="54"/>
    </row>
    <row r="52" spans="1:13" ht="18" customHeight="1" x14ac:dyDescent="0.25">
      <c r="A52" s="90"/>
      <c r="B52" s="90"/>
      <c r="C52" s="90"/>
      <c r="D52" s="90"/>
      <c r="E52" s="91"/>
      <c r="F52" s="91"/>
      <c r="G52" s="91"/>
      <c r="H52" s="91"/>
      <c r="I52" s="91"/>
      <c r="J52" s="91"/>
      <c r="K52" s="54"/>
      <c r="L52" s="54"/>
      <c r="M52" s="54"/>
    </row>
    <row r="53" spans="1:13" ht="15.75" thickBot="1" x14ac:dyDescent="0.3">
      <c r="A53" s="90"/>
      <c r="B53" s="90"/>
      <c r="C53" s="90"/>
      <c r="D53" s="132"/>
      <c r="E53" s="201"/>
      <c r="F53" s="324"/>
      <c r="G53" s="201"/>
      <c r="H53" s="324"/>
      <c r="I53" s="201"/>
      <c r="J53" s="324"/>
    </row>
    <row r="54" spans="1:13" ht="39.75" customHeight="1" thickBot="1" x14ac:dyDescent="0.3">
      <c r="A54" s="785" t="s">
        <v>310</v>
      </c>
      <c r="B54" s="786"/>
      <c r="C54" s="786"/>
      <c r="D54" s="786"/>
      <c r="E54" s="786"/>
      <c r="F54" s="786"/>
      <c r="G54" s="786"/>
      <c r="H54" s="786"/>
      <c r="I54" s="786"/>
      <c r="J54" s="787"/>
    </row>
    <row r="55" spans="1:13" ht="27" customHeight="1" thickBot="1" x14ac:dyDescent="0.3">
      <c r="A55" s="774" t="s">
        <v>11</v>
      </c>
      <c r="B55" s="797"/>
      <c r="C55" s="776" t="s">
        <v>6</v>
      </c>
      <c r="D55" s="776" t="s">
        <v>7</v>
      </c>
      <c r="E55" s="579" t="s">
        <v>27</v>
      </c>
      <c r="F55" s="582" t="s">
        <v>28</v>
      </c>
      <c r="G55" s="579" t="s">
        <v>29</v>
      </c>
      <c r="H55" s="601" t="s">
        <v>30</v>
      </c>
      <c r="I55" s="579" t="s">
        <v>31</v>
      </c>
      <c r="J55" s="582" t="s">
        <v>32</v>
      </c>
    </row>
    <row r="56" spans="1:13" x14ac:dyDescent="0.25">
      <c r="A56" s="776" t="s">
        <v>22</v>
      </c>
      <c r="B56" s="833" t="s">
        <v>261</v>
      </c>
      <c r="C56" s="777"/>
      <c r="D56" s="777"/>
      <c r="E56" s="580"/>
      <c r="F56" s="583"/>
      <c r="G56" s="580"/>
      <c r="H56" s="614"/>
      <c r="I56" s="580"/>
      <c r="J56" s="583"/>
    </row>
    <row r="57" spans="1:13" x14ac:dyDescent="0.25">
      <c r="A57" s="777"/>
      <c r="B57" s="834"/>
      <c r="C57" s="777"/>
      <c r="D57" s="777"/>
      <c r="E57" s="580"/>
      <c r="F57" s="583"/>
      <c r="G57" s="580"/>
      <c r="H57" s="614"/>
      <c r="I57" s="580"/>
      <c r="J57" s="583"/>
    </row>
    <row r="58" spans="1:13" ht="15.75" thickBot="1" x14ac:dyDescent="0.3">
      <c r="A58" s="777"/>
      <c r="B58" s="835"/>
      <c r="C58" s="777"/>
      <c r="D58" s="778"/>
      <c r="E58" s="581"/>
      <c r="F58" s="584"/>
      <c r="G58" s="581"/>
      <c r="H58" s="615"/>
      <c r="I58" s="581"/>
      <c r="J58" s="584"/>
    </row>
    <row r="59" spans="1:13" ht="15.75" customHeight="1" x14ac:dyDescent="0.25">
      <c r="A59" s="275" t="s">
        <v>184</v>
      </c>
      <c r="B59" s="819" t="s">
        <v>62</v>
      </c>
      <c r="C59" s="313" t="s">
        <v>309</v>
      </c>
      <c r="D59" s="370"/>
      <c r="E59" s="513"/>
      <c r="F59" s="371"/>
      <c r="G59" s="372"/>
      <c r="H59" s="513"/>
      <c r="I59" s="372"/>
      <c r="J59" s="371"/>
      <c r="K59" s="54"/>
    </row>
    <row r="60" spans="1:13" x14ac:dyDescent="0.25">
      <c r="A60" s="362" t="s">
        <v>185</v>
      </c>
      <c r="B60" s="820"/>
      <c r="C60" s="314" t="s">
        <v>14</v>
      </c>
      <c r="D60" s="373"/>
      <c r="E60" s="514"/>
      <c r="F60" s="939"/>
      <c r="G60" s="374"/>
      <c r="H60" s="514"/>
      <c r="I60" s="374"/>
      <c r="J60" s="939"/>
    </row>
    <row r="61" spans="1:13" x14ac:dyDescent="0.25">
      <c r="A61" s="362" t="s">
        <v>186</v>
      </c>
      <c r="B61" s="820"/>
      <c r="C61" s="314" t="s">
        <v>15</v>
      </c>
      <c r="D61" s="373"/>
      <c r="E61" s="514"/>
      <c r="F61" s="939"/>
      <c r="G61" s="374"/>
      <c r="H61" s="514"/>
      <c r="I61" s="374"/>
      <c r="J61" s="939"/>
    </row>
    <row r="62" spans="1:13" ht="15.75" thickBot="1" x14ac:dyDescent="0.3">
      <c r="A62" s="362" t="s">
        <v>187</v>
      </c>
      <c r="B62" s="820"/>
      <c r="C62" s="485" t="s">
        <v>16</v>
      </c>
      <c r="D62" s="375"/>
      <c r="E62" s="515"/>
      <c r="F62" s="940"/>
      <c r="G62" s="376"/>
      <c r="H62" s="515"/>
      <c r="I62" s="376"/>
      <c r="J62" s="940"/>
    </row>
    <row r="63" spans="1:13" x14ac:dyDescent="0.25">
      <c r="A63" s="362" t="s">
        <v>188</v>
      </c>
      <c r="B63" s="819" t="s">
        <v>311</v>
      </c>
      <c r="C63" s="74" t="s">
        <v>309</v>
      </c>
      <c r="D63" s="946"/>
      <c r="E63" s="512"/>
      <c r="F63" s="371"/>
      <c r="G63" s="512"/>
      <c r="H63" s="513"/>
      <c r="I63" s="512"/>
      <c r="J63" s="371"/>
    </row>
    <row r="64" spans="1:13" x14ac:dyDescent="0.25">
      <c r="A64" s="362" t="s">
        <v>189</v>
      </c>
      <c r="B64" s="820"/>
      <c r="C64" s="526" t="s">
        <v>14</v>
      </c>
      <c r="D64" s="360"/>
      <c r="E64" s="361"/>
      <c r="F64" s="939"/>
      <c r="G64" s="361"/>
      <c r="H64" s="514"/>
      <c r="I64" s="361"/>
      <c r="J64" s="939"/>
    </row>
    <row r="65" spans="1:10" x14ac:dyDescent="0.25">
      <c r="A65" s="362" t="s">
        <v>190</v>
      </c>
      <c r="B65" s="820"/>
      <c r="C65" s="526" t="s">
        <v>15</v>
      </c>
      <c r="D65" s="360"/>
      <c r="E65" s="361"/>
      <c r="F65" s="939"/>
      <c r="G65" s="361"/>
      <c r="H65" s="514"/>
      <c r="I65" s="361"/>
      <c r="J65" s="939"/>
    </row>
    <row r="66" spans="1:10" ht="15.75" thickBot="1" x14ac:dyDescent="0.3">
      <c r="A66" s="362" t="s">
        <v>191</v>
      </c>
      <c r="B66" s="820"/>
      <c r="C66" s="527" t="s">
        <v>16</v>
      </c>
      <c r="D66" s="106"/>
      <c r="E66" s="321"/>
      <c r="F66" s="940"/>
      <c r="G66" s="321"/>
      <c r="H66" s="515"/>
      <c r="I66" s="321"/>
      <c r="J66" s="940"/>
    </row>
    <row r="67" spans="1:10" x14ac:dyDescent="0.25">
      <c r="A67" s="362" t="s">
        <v>192</v>
      </c>
      <c r="B67" s="819" t="s">
        <v>63</v>
      </c>
      <c r="C67" s="74" t="s">
        <v>309</v>
      </c>
      <c r="D67" s="75"/>
      <c r="E67" s="334"/>
      <c r="F67" s="371"/>
      <c r="G67" s="334"/>
      <c r="H67" s="513"/>
      <c r="I67" s="334"/>
      <c r="J67" s="371"/>
    </row>
    <row r="68" spans="1:10" x14ac:dyDescent="0.25">
      <c r="A68" s="362" t="s">
        <v>193</v>
      </c>
      <c r="B68" s="820"/>
      <c r="C68" s="526" t="s">
        <v>14</v>
      </c>
      <c r="D68" s="360"/>
      <c r="E68" s="361"/>
      <c r="F68" s="939"/>
      <c r="G68" s="361"/>
      <c r="H68" s="514"/>
      <c r="I68" s="361"/>
      <c r="J68" s="939"/>
    </row>
    <row r="69" spans="1:10" x14ac:dyDescent="0.25">
      <c r="A69" s="362" t="s">
        <v>262</v>
      </c>
      <c r="B69" s="820"/>
      <c r="C69" s="526" t="s">
        <v>15</v>
      </c>
      <c r="D69" s="360"/>
      <c r="E69" s="361"/>
      <c r="F69" s="939"/>
      <c r="G69" s="361"/>
      <c r="H69" s="514"/>
      <c r="I69" s="361"/>
      <c r="J69" s="939"/>
    </row>
    <row r="70" spans="1:10" ht="15.75" thickBot="1" x14ac:dyDescent="0.3">
      <c r="A70" s="362" t="s">
        <v>263</v>
      </c>
      <c r="B70" s="820"/>
      <c r="C70" s="527" t="s">
        <v>16</v>
      </c>
      <c r="D70" s="106"/>
      <c r="E70" s="321"/>
      <c r="F70" s="940"/>
      <c r="G70" s="321"/>
      <c r="H70" s="515"/>
      <c r="I70" s="321"/>
      <c r="J70" s="940"/>
    </row>
    <row r="71" spans="1:10" x14ac:dyDescent="0.25">
      <c r="A71" s="362" t="s">
        <v>264</v>
      </c>
      <c r="B71" s="819" t="s">
        <v>64</v>
      </c>
      <c r="C71" s="74" t="s">
        <v>309</v>
      </c>
      <c r="D71" s="75"/>
      <c r="E71" s="334"/>
      <c r="F71" s="371"/>
      <c r="G71" s="334"/>
      <c r="H71" s="513"/>
      <c r="I71" s="334"/>
      <c r="J71" s="371"/>
    </row>
    <row r="72" spans="1:10" x14ac:dyDescent="0.25">
      <c r="A72" s="362" t="s">
        <v>265</v>
      </c>
      <c r="B72" s="820"/>
      <c r="C72" s="526" t="s">
        <v>14</v>
      </c>
      <c r="D72" s="360"/>
      <c r="E72" s="361"/>
      <c r="F72" s="939"/>
      <c r="G72" s="361"/>
      <c r="H72" s="514"/>
      <c r="I72" s="361"/>
      <c r="J72" s="939"/>
    </row>
    <row r="73" spans="1:10" x14ac:dyDescent="0.25">
      <c r="A73" s="362" t="s">
        <v>266</v>
      </c>
      <c r="B73" s="820"/>
      <c r="C73" s="526" t="s">
        <v>15</v>
      </c>
      <c r="D73" s="360"/>
      <c r="E73" s="361"/>
      <c r="F73" s="939"/>
      <c r="G73" s="361"/>
      <c r="H73" s="514"/>
      <c r="I73" s="361"/>
      <c r="J73" s="939"/>
    </row>
    <row r="74" spans="1:10" ht="15.75" thickBot="1" x14ac:dyDescent="0.3">
      <c r="A74" s="316" t="s">
        <v>267</v>
      </c>
      <c r="B74" s="821"/>
      <c r="C74" s="318" t="s">
        <v>16</v>
      </c>
      <c r="D74" s="106"/>
      <c r="E74" s="321"/>
      <c r="F74" s="940"/>
      <c r="G74" s="321"/>
      <c r="H74" s="515"/>
      <c r="I74" s="321"/>
      <c r="J74" s="940"/>
    </row>
    <row r="75" spans="1:10" x14ac:dyDescent="0.25">
      <c r="A75" s="90"/>
      <c r="B75" s="90"/>
      <c r="C75" s="90"/>
      <c r="D75" s="132"/>
      <c r="E75" s="201"/>
      <c r="F75" s="324"/>
      <c r="G75" s="201"/>
      <c r="H75" s="324"/>
      <c r="I75" s="201"/>
      <c r="J75" s="324"/>
    </row>
    <row r="76" spans="1:10" ht="15.75" thickBot="1" x14ac:dyDescent="0.3">
      <c r="A76" s="90"/>
      <c r="B76" s="90"/>
      <c r="C76" s="90"/>
      <c r="D76" s="132"/>
      <c r="E76" s="201"/>
      <c r="F76" s="324"/>
      <c r="G76" s="201"/>
      <c r="H76" s="324"/>
      <c r="I76" s="201"/>
      <c r="J76" s="324"/>
    </row>
    <row r="77" spans="1:10" ht="40.5" customHeight="1" thickBot="1" x14ac:dyDescent="0.3">
      <c r="A77" s="785" t="s">
        <v>310</v>
      </c>
      <c r="B77" s="786"/>
      <c r="C77" s="786"/>
      <c r="D77" s="786"/>
      <c r="E77" s="786"/>
      <c r="F77" s="786"/>
      <c r="G77" s="786"/>
      <c r="H77" s="786"/>
      <c r="I77" s="786"/>
      <c r="J77" s="787"/>
    </row>
    <row r="78" spans="1:10" ht="28.5" customHeight="1" thickBot="1" x14ac:dyDescent="0.3">
      <c r="A78" s="774" t="s">
        <v>65</v>
      </c>
      <c r="B78" s="797"/>
      <c r="C78" s="776" t="s">
        <v>6</v>
      </c>
      <c r="D78" s="776" t="s">
        <v>7</v>
      </c>
      <c r="E78" s="579" t="s">
        <v>27</v>
      </c>
      <c r="F78" s="582" t="s">
        <v>28</v>
      </c>
      <c r="G78" s="579" t="s">
        <v>29</v>
      </c>
      <c r="H78" s="601" t="s">
        <v>30</v>
      </c>
      <c r="I78" s="579" t="s">
        <v>31</v>
      </c>
      <c r="J78" s="582" t="s">
        <v>32</v>
      </c>
    </row>
    <row r="79" spans="1:10" x14ac:dyDescent="0.25">
      <c r="A79" s="776" t="s">
        <v>22</v>
      </c>
      <c r="B79" s="833" t="s">
        <v>261</v>
      </c>
      <c r="C79" s="777"/>
      <c r="D79" s="777"/>
      <c r="E79" s="580"/>
      <c r="F79" s="583"/>
      <c r="G79" s="580"/>
      <c r="H79" s="614"/>
      <c r="I79" s="580"/>
      <c r="J79" s="583"/>
    </row>
    <row r="80" spans="1:10" x14ac:dyDescent="0.25">
      <c r="A80" s="777"/>
      <c r="B80" s="834"/>
      <c r="C80" s="777"/>
      <c r="D80" s="777"/>
      <c r="E80" s="580"/>
      <c r="F80" s="583"/>
      <c r="G80" s="580"/>
      <c r="H80" s="614"/>
      <c r="I80" s="580"/>
      <c r="J80" s="583"/>
    </row>
    <row r="81" spans="1:12" ht="15.75" thickBot="1" x14ac:dyDescent="0.3">
      <c r="A81" s="778"/>
      <c r="B81" s="835"/>
      <c r="C81" s="777"/>
      <c r="D81" s="778"/>
      <c r="E81" s="581"/>
      <c r="F81" s="584"/>
      <c r="G81" s="581"/>
      <c r="H81" s="615"/>
      <c r="I81" s="581"/>
      <c r="J81" s="584"/>
    </row>
    <row r="82" spans="1:12" x14ac:dyDescent="0.25">
      <c r="A82" s="275" t="s">
        <v>268</v>
      </c>
      <c r="B82" s="819" t="s">
        <v>62</v>
      </c>
      <c r="C82" s="313" t="s">
        <v>309</v>
      </c>
      <c r="D82" s="370"/>
      <c r="E82" s="513"/>
      <c r="F82" s="371"/>
      <c r="G82" s="372"/>
      <c r="H82" s="513"/>
      <c r="I82" s="372"/>
      <c r="J82" s="371"/>
      <c r="K82" s="54"/>
    </row>
    <row r="83" spans="1:12" ht="15" customHeight="1" x14ac:dyDescent="0.25">
      <c r="A83" s="366" t="s">
        <v>269</v>
      </c>
      <c r="B83" s="820"/>
      <c r="C83" s="314" t="s">
        <v>14</v>
      </c>
      <c r="D83" s="373"/>
      <c r="E83" s="514"/>
      <c r="F83" s="939"/>
      <c r="G83" s="374"/>
      <c r="H83" s="514"/>
      <c r="I83" s="374"/>
      <c r="J83" s="939"/>
      <c r="K83" s="217"/>
      <c r="L83" s="217"/>
    </row>
    <row r="84" spans="1:12" ht="15.75" customHeight="1" x14ac:dyDescent="0.25">
      <c r="A84" s="366" t="s">
        <v>270</v>
      </c>
      <c r="B84" s="820"/>
      <c r="C84" s="314" t="s">
        <v>15</v>
      </c>
      <c r="D84" s="373"/>
      <c r="E84" s="514"/>
      <c r="F84" s="939"/>
      <c r="G84" s="374"/>
      <c r="H84" s="514"/>
      <c r="I84" s="374"/>
      <c r="J84" s="939"/>
    </row>
    <row r="85" spans="1:12" ht="15.75" thickBot="1" x14ac:dyDescent="0.3">
      <c r="A85" s="366" t="s">
        <v>271</v>
      </c>
      <c r="B85" s="820"/>
      <c r="C85" s="485" t="s">
        <v>16</v>
      </c>
      <c r="D85" s="375"/>
      <c r="E85" s="515"/>
      <c r="F85" s="940"/>
      <c r="G85" s="376"/>
      <c r="H85" s="515"/>
      <c r="I85" s="376"/>
      <c r="J85" s="940"/>
    </row>
    <row r="86" spans="1:12" x14ac:dyDescent="0.25">
      <c r="A86" s="366" t="s">
        <v>272</v>
      </c>
      <c r="B86" s="819" t="s">
        <v>311</v>
      </c>
      <c r="C86" s="74" t="s">
        <v>309</v>
      </c>
      <c r="D86" s="946"/>
      <c r="E86" s="512"/>
      <c r="F86" s="371"/>
      <c r="G86" s="512"/>
      <c r="H86" s="513"/>
      <c r="I86" s="512"/>
      <c r="J86" s="371"/>
    </row>
    <row r="87" spans="1:12" x14ac:dyDescent="0.25">
      <c r="A87" s="366" t="s">
        <v>273</v>
      </c>
      <c r="B87" s="820"/>
      <c r="C87" s="526" t="s">
        <v>14</v>
      </c>
      <c r="D87" s="360"/>
      <c r="E87" s="361"/>
      <c r="F87" s="939"/>
      <c r="G87" s="361"/>
      <c r="H87" s="514"/>
      <c r="I87" s="361"/>
      <c r="J87" s="939"/>
    </row>
    <row r="88" spans="1:12" x14ac:dyDescent="0.25">
      <c r="A88" s="366" t="s">
        <v>274</v>
      </c>
      <c r="B88" s="820"/>
      <c r="C88" s="526" t="s">
        <v>15</v>
      </c>
      <c r="D88" s="360"/>
      <c r="E88" s="361"/>
      <c r="F88" s="939"/>
      <c r="G88" s="361"/>
      <c r="H88" s="514"/>
      <c r="I88" s="361"/>
      <c r="J88" s="939"/>
    </row>
    <row r="89" spans="1:12" ht="15.75" thickBot="1" x14ac:dyDescent="0.3">
      <c r="A89" s="366" t="s">
        <v>275</v>
      </c>
      <c r="B89" s="820"/>
      <c r="C89" s="527" t="s">
        <v>16</v>
      </c>
      <c r="D89" s="106"/>
      <c r="E89" s="321"/>
      <c r="F89" s="940"/>
      <c r="G89" s="321"/>
      <c r="H89" s="515"/>
      <c r="I89" s="321"/>
      <c r="J89" s="940"/>
    </row>
    <row r="90" spans="1:12" x14ac:dyDescent="0.25">
      <c r="A90" s="366" t="s">
        <v>276</v>
      </c>
      <c r="B90" s="819" t="s">
        <v>63</v>
      </c>
      <c r="C90" s="74" t="s">
        <v>309</v>
      </c>
      <c r="D90" s="75"/>
      <c r="E90" s="334"/>
      <c r="F90" s="371"/>
      <c r="G90" s="334"/>
      <c r="H90" s="513"/>
      <c r="I90" s="334"/>
      <c r="J90" s="371"/>
    </row>
    <row r="91" spans="1:12" x14ac:dyDescent="0.25">
      <c r="A91" s="366" t="s">
        <v>277</v>
      </c>
      <c r="B91" s="820"/>
      <c r="C91" s="526" t="s">
        <v>14</v>
      </c>
      <c r="D91" s="360"/>
      <c r="E91" s="361"/>
      <c r="F91" s="939"/>
      <c r="G91" s="361"/>
      <c r="H91" s="514"/>
      <c r="I91" s="361"/>
      <c r="J91" s="939"/>
    </row>
    <row r="92" spans="1:12" x14ac:dyDescent="0.25">
      <c r="A92" s="366" t="s">
        <v>278</v>
      </c>
      <c r="B92" s="820"/>
      <c r="C92" s="526" t="s">
        <v>15</v>
      </c>
      <c r="D92" s="360"/>
      <c r="E92" s="361"/>
      <c r="F92" s="939"/>
      <c r="G92" s="361"/>
      <c r="H92" s="514"/>
      <c r="I92" s="361"/>
      <c r="J92" s="939"/>
    </row>
    <row r="93" spans="1:12" ht="15.75" thickBot="1" x14ac:dyDescent="0.3">
      <c r="A93" s="366" t="s">
        <v>279</v>
      </c>
      <c r="B93" s="820"/>
      <c r="C93" s="527" t="s">
        <v>16</v>
      </c>
      <c r="D93" s="106"/>
      <c r="E93" s="321"/>
      <c r="F93" s="940"/>
      <c r="G93" s="321"/>
      <c r="H93" s="515"/>
      <c r="I93" s="321"/>
      <c r="J93" s="940"/>
    </row>
    <row r="94" spans="1:12" x14ac:dyDescent="0.25">
      <c r="A94" s="366" t="s">
        <v>312</v>
      </c>
      <c r="B94" s="819" t="s">
        <v>64</v>
      </c>
      <c r="C94" s="74" t="s">
        <v>309</v>
      </c>
      <c r="D94" s="75"/>
      <c r="E94" s="334"/>
      <c r="F94" s="371"/>
      <c r="G94" s="334"/>
      <c r="H94" s="513"/>
      <c r="I94" s="334"/>
      <c r="J94" s="371"/>
    </row>
    <row r="95" spans="1:12" x14ac:dyDescent="0.25">
      <c r="A95" s="366" t="s">
        <v>313</v>
      </c>
      <c r="B95" s="820"/>
      <c r="C95" s="526" t="s">
        <v>14</v>
      </c>
      <c r="D95" s="360"/>
      <c r="E95" s="361"/>
      <c r="F95" s="939"/>
      <c r="G95" s="361"/>
      <c r="H95" s="514"/>
      <c r="I95" s="361"/>
      <c r="J95" s="939"/>
    </row>
    <row r="96" spans="1:12" x14ac:dyDescent="0.25">
      <c r="A96" s="366" t="s">
        <v>280</v>
      </c>
      <c r="B96" s="820"/>
      <c r="C96" s="526" t="s">
        <v>15</v>
      </c>
      <c r="D96" s="360"/>
      <c r="E96" s="361"/>
      <c r="F96" s="939"/>
      <c r="G96" s="361"/>
      <c r="H96" s="514"/>
      <c r="I96" s="361"/>
      <c r="J96" s="939"/>
    </row>
    <row r="97" spans="1:12" ht="17.25" customHeight="1" thickBot="1" x14ac:dyDescent="0.3">
      <c r="A97" s="363" t="s">
        <v>314</v>
      </c>
      <c r="B97" s="821"/>
      <c r="C97" s="318" t="s">
        <v>16</v>
      </c>
      <c r="D97" s="106"/>
      <c r="E97" s="321"/>
      <c r="F97" s="940"/>
      <c r="G97" s="321"/>
      <c r="H97" s="515"/>
      <c r="I97" s="321"/>
      <c r="J97" s="940"/>
      <c r="K97" s="217"/>
      <c r="L97" s="217"/>
    </row>
    <row r="98" spans="1:12" x14ac:dyDescent="0.25">
      <c r="A98" s="90"/>
      <c r="B98" s="90"/>
      <c r="C98" s="90"/>
      <c r="D98" s="132"/>
      <c r="E98" s="201"/>
      <c r="F98" s="324"/>
      <c r="G98" s="201"/>
      <c r="H98" s="324"/>
      <c r="I98" s="201"/>
      <c r="J98" s="324"/>
    </row>
    <row r="99" spans="1:12" s="54" customFormat="1" ht="15.75" thickBot="1" x14ac:dyDescent="0.3">
      <c r="A99" s="143"/>
      <c r="B99" s="143"/>
      <c r="C99" s="143"/>
      <c r="D99" s="143"/>
      <c r="E99" s="148"/>
      <c r="F99" s="148"/>
      <c r="G99" s="148"/>
      <c r="H99" s="148"/>
      <c r="I99" s="148"/>
      <c r="J99" s="148"/>
    </row>
    <row r="100" spans="1:12" ht="34.5" customHeight="1" thickBot="1" x14ac:dyDescent="0.3">
      <c r="A100" s="824" t="s">
        <v>77</v>
      </c>
      <c r="B100" s="825"/>
      <c r="C100" s="825"/>
      <c r="D100" s="825"/>
      <c r="E100" s="825"/>
      <c r="F100" s="825"/>
      <c r="G100" s="825"/>
      <c r="H100" s="825"/>
      <c r="I100" s="825"/>
      <c r="J100" s="826"/>
    </row>
    <row r="101" spans="1:12" ht="25.5" customHeight="1" thickBot="1" x14ac:dyDescent="0.3">
      <c r="A101" s="827" t="s">
        <v>66</v>
      </c>
      <c r="B101" s="828"/>
      <c r="C101" s="822" t="s">
        <v>6</v>
      </c>
      <c r="D101" s="776" t="s">
        <v>7</v>
      </c>
      <c r="E101" s="830" t="s">
        <v>33</v>
      </c>
      <c r="F101" s="582" t="s">
        <v>34</v>
      </c>
      <c r="G101" s="830" t="s">
        <v>35</v>
      </c>
      <c r="H101" s="601" t="s">
        <v>36</v>
      </c>
      <c r="I101" s="830" t="s">
        <v>37</v>
      </c>
      <c r="J101" s="582" t="s">
        <v>38</v>
      </c>
    </row>
    <row r="102" spans="1:12" x14ac:dyDescent="0.25">
      <c r="A102" s="822" t="s">
        <v>22</v>
      </c>
      <c r="B102" s="768" t="s">
        <v>261</v>
      </c>
      <c r="C102" s="820"/>
      <c r="D102" s="777"/>
      <c r="E102" s="831"/>
      <c r="F102" s="583"/>
      <c r="G102" s="831"/>
      <c r="H102" s="614"/>
      <c r="I102" s="831"/>
      <c r="J102" s="583"/>
    </row>
    <row r="103" spans="1:12" x14ac:dyDescent="0.25">
      <c r="A103" s="823"/>
      <c r="B103" s="769"/>
      <c r="C103" s="820"/>
      <c r="D103" s="777"/>
      <c r="E103" s="831"/>
      <c r="F103" s="583"/>
      <c r="G103" s="831"/>
      <c r="H103" s="614"/>
      <c r="I103" s="831"/>
      <c r="J103" s="583"/>
    </row>
    <row r="104" spans="1:12" ht="15.75" thickBot="1" x14ac:dyDescent="0.3">
      <c r="A104" s="823"/>
      <c r="B104" s="769"/>
      <c r="C104" s="820"/>
      <c r="D104" s="777"/>
      <c r="E104" s="832"/>
      <c r="F104" s="597"/>
      <c r="G104" s="832"/>
      <c r="H104" s="614"/>
      <c r="I104" s="832"/>
      <c r="J104" s="597"/>
    </row>
    <row r="105" spans="1:12" x14ac:dyDescent="0.25">
      <c r="A105" s="74" t="s">
        <v>281</v>
      </c>
      <c r="B105" s="379" t="s">
        <v>62</v>
      </c>
      <c r="C105" s="326" t="s">
        <v>10</v>
      </c>
      <c r="D105" s="350"/>
      <c r="E105" s="524"/>
      <c r="F105" s="322"/>
      <c r="G105" s="329"/>
      <c r="H105" s="323"/>
      <c r="I105" s="329"/>
      <c r="J105" s="322"/>
    </row>
    <row r="106" spans="1:12" x14ac:dyDescent="0.25">
      <c r="A106" s="358" t="s">
        <v>282</v>
      </c>
      <c r="B106" s="380" t="s">
        <v>63</v>
      </c>
      <c r="C106" s="327" t="s">
        <v>10</v>
      </c>
      <c r="D106" s="360"/>
      <c r="E106" s="361"/>
      <c r="F106" s="948"/>
      <c r="G106" s="361"/>
      <c r="H106" s="949"/>
      <c r="I106" s="361"/>
      <c r="J106" s="948"/>
    </row>
    <row r="107" spans="1:12" ht="15.75" thickBot="1" x14ac:dyDescent="0.3">
      <c r="A107" s="359" t="s">
        <v>283</v>
      </c>
      <c r="B107" s="389" t="s">
        <v>64</v>
      </c>
      <c r="C107" s="328" t="s">
        <v>10</v>
      </c>
      <c r="D107" s="106"/>
      <c r="E107" s="321"/>
      <c r="F107" s="950"/>
      <c r="G107" s="321"/>
      <c r="H107" s="951"/>
      <c r="I107" s="321"/>
      <c r="J107" s="950"/>
    </row>
    <row r="108" spans="1:12" x14ac:dyDescent="0.25">
      <c r="A108" s="143"/>
      <c r="B108" s="143"/>
      <c r="C108" s="143"/>
      <c r="D108" s="143"/>
      <c r="E108" s="144"/>
      <c r="F108" s="144"/>
      <c r="G108" s="144"/>
      <c r="H108" s="145"/>
      <c r="I108" s="145"/>
      <c r="J108" s="184"/>
    </row>
    <row r="109" spans="1:12" ht="15.75" thickBot="1" x14ac:dyDescent="0.3">
      <c r="A109" s="143"/>
      <c r="B109" s="143"/>
      <c r="C109" s="143"/>
      <c r="D109" s="143"/>
      <c r="E109" s="144"/>
      <c r="F109" s="144"/>
      <c r="G109" s="144"/>
      <c r="H109" s="145"/>
      <c r="I109" s="145"/>
      <c r="J109" s="145"/>
    </row>
    <row r="110" spans="1:12" ht="29.25" customHeight="1" thickBot="1" x14ac:dyDescent="0.3">
      <c r="A110" s="836" t="s">
        <v>78</v>
      </c>
      <c r="B110" s="825"/>
      <c r="C110" s="825"/>
      <c r="D110" s="825"/>
      <c r="E110" s="825"/>
      <c r="F110" s="825"/>
      <c r="G110" s="825"/>
      <c r="H110" s="825"/>
      <c r="I110" s="825"/>
      <c r="J110" s="826"/>
    </row>
    <row r="111" spans="1:12" ht="26.25" customHeight="1" thickBot="1" x14ac:dyDescent="0.3">
      <c r="A111" s="827" t="s">
        <v>67</v>
      </c>
      <c r="B111" s="828"/>
      <c r="C111" s="822" t="s">
        <v>6</v>
      </c>
      <c r="D111" s="776" t="s">
        <v>7</v>
      </c>
      <c r="E111" s="830" t="s">
        <v>33</v>
      </c>
      <c r="F111" s="582" t="s">
        <v>34</v>
      </c>
      <c r="G111" s="830" t="s">
        <v>35</v>
      </c>
      <c r="H111" s="601" t="s">
        <v>36</v>
      </c>
      <c r="I111" s="830" t="s">
        <v>37</v>
      </c>
      <c r="J111" s="582" t="s">
        <v>38</v>
      </c>
    </row>
    <row r="112" spans="1:12" x14ac:dyDescent="0.25">
      <c r="A112" s="822" t="s">
        <v>22</v>
      </c>
      <c r="B112" s="768" t="s">
        <v>261</v>
      </c>
      <c r="C112" s="820"/>
      <c r="D112" s="777"/>
      <c r="E112" s="831"/>
      <c r="F112" s="583"/>
      <c r="G112" s="831"/>
      <c r="H112" s="614"/>
      <c r="I112" s="831"/>
      <c r="J112" s="583"/>
    </row>
    <row r="113" spans="1:13" x14ac:dyDescent="0.25">
      <c r="A113" s="823"/>
      <c r="B113" s="769"/>
      <c r="C113" s="820"/>
      <c r="D113" s="777"/>
      <c r="E113" s="831"/>
      <c r="F113" s="583"/>
      <c r="G113" s="831"/>
      <c r="H113" s="614"/>
      <c r="I113" s="831"/>
      <c r="J113" s="583"/>
    </row>
    <row r="114" spans="1:13" ht="15.75" thickBot="1" x14ac:dyDescent="0.3">
      <c r="A114" s="823"/>
      <c r="B114" s="769"/>
      <c r="C114" s="820"/>
      <c r="D114" s="777"/>
      <c r="E114" s="832"/>
      <c r="F114" s="597"/>
      <c r="G114" s="832"/>
      <c r="H114" s="614"/>
      <c r="I114" s="832"/>
      <c r="J114" s="597"/>
    </row>
    <row r="115" spans="1:13" x14ac:dyDescent="0.25">
      <c r="A115" s="74" t="s">
        <v>284</v>
      </c>
      <c r="B115" s="379" t="s">
        <v>62</v>
      </c>
      <c r="C115" s="326" t="s">
        <v>10</v>
      </c>
      <c r="D115" s="75"/>
      <c r="E115" s="331"/>
      <c r="F115" s="102"/>
      <c r="G115" s="334"/>
      <c r="H115" s="102"/>
      <c r="I115" s="334"/>
      <c r="J115" s="102"/>
    </row>
    <row r="116" spans="1:13" x14ac:dyDescent="0.25">
      <c r="A116" s="358" t="s">
        <v>285</v>
      </c>
      <c r="B116" s="380" t="s">
        <v>63</v>
      </c>
      <c r="C116" s="327" t="s">
        <v>10</v>
      </c>
      <c r="D116" s="360"/>
      <c r="E116" s="332"/>
      <c r="F116" s="952"/>
      <c r="G116" s="361"/>
      <c r="H116" s="952"/>
      <c r="I116" s="361"/>
      <c r="J116" s="952"/>
    </row>
    <row r="117" spans="1:13" ht="15.75" thickBot="1" x14ac:dyDescent="0.3">
      <c r="A117" s="359" t="s">
        <v>286</v>
      </c>
      <c r="B117" s="382" t="s">
        <v>64</v>
      </c>
      <c r="C117" s="330" t="s">
        <v>10</v>
      </c>
      <c r="D117" s="106"/>
      <c r="E117" s="333"/>
      <c r="F117" s="953"/>
      <c r="G117" s="321"/>
      <c r="H117" s="953"/>
      <c r="I117" s="321"/>
      <c r="J117" s="953"/>
    </row>
    <row r="118" spans="1:13" ht="15.75" thickBot="1" x14ac:dyDescent="0.3">
      <c r="A118" s="90"/>
      <c r="B118" s="90"/>
      <c r="C118" s="90"/>
      <c r="D118" s="90"/>
      <c r="E118" s="91"/>
      <c r="F118" s="91"/>
      <c r="G118" s="91"/>
      <c r="H118" s="91"/>
      <c r="I118" s="91"/>
      <c r="J118" s="91"/>
    </row>
    <row r="119" spans="1:13" ht="48" customHeight="1" thickBot="1" x14ac:dyDescent="0.95">
      <c r="A119" s="845" t="s">
        <v>340</v>
      </c>
      <c r="B119" s="846"/>
      <c r="C119" s="846"/>
      <c r="D119" s="846"/>
      <c r="E119" s="846"/>
      <c r="F119" s="846"/>
      <c r="G119" s="846"/>
      <c r="H119" s="847"/>
      <c r="I119" s="159"/>
      <c r="J119" s="387"/>
      <c r="K119" s="54"/>
      <c r="M119" s="335"/>
    </row>
    <row r="120" spans="1:13" ht="23.25" customHeight="1" thickBot="1" x14ac:dyDescent="0.3">
      <c r="A120" s="774" t="s">
        <v>68</v>
      </c>
      <c r="B120" s="775"/>
      <c r="C120" s="776" t="s">
        <v>6</v>
      </c>
      <c r="D120" s="776" t="s">
        <v>7</v>
      </c>
      <c r="E120" s="579" t="s">
        <v>81</v>
      </c>
      <c r="F120" s="851" t="s">
        <v>82</v>
      </c>
      <c r="G120" s="779" t="s">
        <v>83</v>
      </c>
      <c r="H120" s="601" t="s">
        <v>84</v>
      </c>
      <c r="I120" s="388"/>
      <c r="J120" s="148"/>
      <c r="K120" s="54"/>
    </row>
    <row r="121" spans="1:13" ht="15" customHeight="1" x14ac:dyDescent="0.25">
      <c r="A121" s="776" t="s">
        <v>22</v>
      </c>
      <c r="B121" s="768" t="s">
        <v>261</v>
      </c>
      <c r="C121" s="777"/>
      <c r="D121" s="777"/>
      <c r="E121" s="580"/>
      <c r="F121" s="571"/>
      <c r="G121" s="780"/>
      <c r="H121" s="602"/>
      <c r="I121" s="388"/>
      <c r="J121" s="143"/>
      <c r="K121" s="54"/>
    </row>
    <row r="122" spans="1:13" x14ac:dyDescent="0.25">
      <c r="A122" s="777"/>
      <c r="B122" s="769"/>
      <c r="C122" s="777"/>
      <c r="D122" s="777"/>
      <c r="E122" s="580"/>
      <c r="F122" s="571"/>
      <c r="G122" s="780"/>
      <c r="H122" s="602"/>
      <c r="I122" s="388"/>
      <c r="J122" s="143"/>
      <c r="K122" s="54"/>
    </row>
    <row r="123" spans="1:13" ht="15.75" thickBot="1" x14ac:dyDescent="0.3">
      <c r="A123" s="778"/>
      <c r="B123" s="769"/>
      <c r="C123" s="777"/>
      <c r="D123" s="778"/>
      <c r="E123" s="837"/>
      <c r="F123" s="572"/>
      <c r="G123" s="852"/>
      <c r="H123" s="602"/>
      <c r="I123" s="388"/>
      <c r="J123" s="148"/>
      <c r="K123" s="54"/>
    </row>
    <row r="124" spans="1:13" ht="15.75" thickBot="1" x14ac:dyDescent="0.3">
      <c r="A124" s="74" t="s">
        <v>287</v>
      </c>
      <c r="B124" s="379" t="s">
        <v>63</v>
      </c>
      <c r="C124" s="776" t="s">
        <v>315</v>
      </c>
      <c r="D124" s="75"/>
      <c r="E124" s="104"/>
      <c r="F124" s="102"/>
      <c r="G124" s="101"/>
      <c r="H124" s="102"/>
      <c r="I124" s="48"/>
      <c r="J124" s="91"/>
    </row>
    <row r="125" spans="1:13" ht="15.75" thickBot="1" x14ac:dyDescent="0.3">
      <c r="A125" s="74" t="s">
        <v>288</v>
      </c>
      <c r="B125" s="380" t="s">
        <v>70</v>
      </c>
      <c r="C125" s="777"/>
      <c r="D125" s="360"/>
      <c r="E125" s="347"/>
      <c r="F125" s="952"/>
      <c r="G125" s="81"/>
      <c r="H125" s="952"/>
      <c r="I125" s="48"/>
      <c r="J125" s="91"/>
    </row>
    <row r="126" spans="1:13" ht="15.75" thickBot="1" x14ac:dyDescent="0.3">
      <c r="A126" s="74" t="s">
        <v>289</v>
      </c>
      <c r="B126" s="380" t="s">
        <v>71</v>
      </c>
      <c r="C126" s="777"/>
      <c r="D126" s="360"/>
      <c r="E126" s="347"/>
      <c r="F126" s="952"/>
      <c r="G126" s="81"/>
      <c r="H126" s="952"/>
      <c r="I126" s="48"/>
      <c r="J126" s="91"/>
    </row>
    <row r="127" spans="1:13" ht="15.75" thickBot="1" x14ac:dyDescent="0.3">
      <c r="A127" s="74" t="s">
        <v>290</v>
      </c>
      <c r="B127" s="380" t="s">
        <v>72</v>
      </c>
      <c r="C127" s="777"/>
      <c r="D127" s="360"/>
      <c r="E127" s="347"/>
      <c r="F127" s="952"/>
      <c r="G127" s="81"/>
      <c r="H127" s="952"/>
      <c r="I127" s="48"/>
      <c r="J127" s="91"/>
    </row>
    <row r="128" spans="1:13" ht="15.75" thickBot="1" x14ac:dyDescent="0.3">
      <c r="A128" s="74" t="s">
        <v>291</v>
      </c>
      <c r="B128" s="381" t="s">
        <v>302</v>
      </c>
      <c r="C128" s="777"/>
      <c r="D128" s="106"/>
      <c r="E128" s="109"/>
      <c r="F128" s="953"/>
      <c r="G128" s="107"/>
      <c r="H128" s="953"/>
      <c r="I128" s="48"/>
      <c r="J128" s="91"/>
    </row>
    <row r="129" spans="1:10" ht="15.75" thickBot="1" x14ac:dyDescent="0.3">
      <c r="A129" s="74" t="s">
        <v>292</v>
      </c>
      <c r="B129" s="379" t="s">
        <v>63</v>
      </c>
      <c r="C129" s="848" t="s">
        <v>342</v>
      </c>
      <c r="D129" s="75"/>
      <c r="E129" s="104"/>
      <c r="F129" s="102"/>
      <c r="G129" s="101"/>
      <c r="H129" s="102"/>
      <c r="I129" s="377"/>
      <c r="J129" s="91"/>
    </row>
    <row r="130" spans="1:10" ht="15.75" thickBot="1" x14ac:dyDescent="0.3">
      <c r="A130" s="74" t="s">
        <v>293</v>
      </c>
      <c r="B130" s="380" t="s">
        <v>70</v>
      </c>
      <c r="C130" s="849"/>
      <c r="D130" s="360"/>
      <c r="E130" s="347"/>
      <c r="F130" s="952"/>
      <c r="G130" s="81"/>
      <c r="H130" s="952"/>
      <c r="I130" s="377"/>
      <c r="J130" s="91"/>
    </row>
    <row r="131" spans="1:10" ht="15.75" thickBot="1" x14ac:dyDescent="0.3">
      <c r="A131" s="74" t="s">
        <v>294</v>
      </c>
      <c r="B131" s="380" t="s">
        <v>71</v>
      </c>
      <c r="C131" s="849"/>
      <c r="D131" s="360"/>
      <c r="E131" s="347"/>
      <c r="F131" s="952"/>
      <c r="G131" s="81"/>
      <c r="H131" s="952"/>
      <c r="I131" s="377"/>
      <c r="J131" s="216"/>
    </row>
    <row r="132" spans="1:10" ht="15.75" thickBot="1" x14ac:dyDescent="0.3">
      <c r="A132" s="74" t="s">
        <v>316</v>
      </c>
      <c r="B132" s="380" t="s">
        <v>72</v>
      </c>
      <c r="C132" s="849"/>
      <c r="D132" s="360"/>
      <c r="E132" s="347"/>
      <c r="F132" s="952"/>
      <c r="G132" s="81"/>
      <c r="H132" s="952"/>
      <c r="I132" s="377"/>
      <c r="J132" s="91"/>
    </row>
    <row r="133" spans="1:10" ht="15.75" thickBot="1" x14ac:dyDescent="0.3">
      <c r="A133" s="74" t="s">
        <v>317</v>
      </c>
      <c r="B133" s="382" t="s">
        <v>302</v>
      </c>
      <c r="C133" s="850"/>
      <c r="D133" s="106"/>
      <c r="E133" s="109"/>
      <c r="F133" s="953"/>
      <c r="G133" s="107"/>
      <c r="H133" s="953"/>
      <c r="I133" s="378"/>
      <c r="J133" s="91"/>
    </row>
    <row r="134" spans="1:10" x14ac:dyDescent="0.25">
      <c r="A134" s="344"/>
      <c r="B134" s="344"/>
      <c r="C134" s="344"/>
      <c r="D134" s="132"/>
      <c r="E134" s="201"/>
      <c r="F134" s="324"/>
      <c r="G134" s="201"/>
      <c r="H134" s="324"/>
      <c r="I134" s="345"/>
      <c r="J134" s="91"/>
    </row>
    <row r="135" spans="1:10" ht="15.75" thickBot="1" x14ac:dyDescent="0.3">
      <c r="A135" s="143"/>
      <c r="B135" s="143"/>
      <c r="C135" s="143"/>
      <c r="D135" s="143"/>
      <c r="E135" s="148"/>
      <c r="F135" s="148"/>
      <c r="G135" s="148"/>
      <c r="H135" s="148"/>
      <c r="I135" s="48"/>
      <c r="J135" s="91"/>
    </row>
    <row r="136" spans="1:10" ht="37.5" customHeight="1" thickBot="1" x14ac:dyDescent="0.3">
      <c r="A136" s="845" t="s">
        <v>340</v>
      </c>
      <c r="B136" s="846"/>
      <c r="C136" s="846"/>
      <c r="D136" s="846"/>
      <c r="E136" s="846"/>
      <c r="F136" s="846"/>
      <c r="G136" s="846"/>
      <c r="H136" s="847"/>
      <c r="I136" s="48"/>
      <c r="J136" s="91"/>
    </row>
    <row r="137" spans="1:10" ht="20.25" customHeight="1" thickBot="1" x14ac:dyDescent="0.3">
      <c r="A137" s="827" t="s">
        <v>75</v>
      </c>
      <c r="B137" s="853"/>
      <c r="C137" s="776" t="s">
        <v>6</v>
      </c>
      <c r="D137" s="776" t="s">
        <v>7</v>
      </c>
      <c r="E137" s="533" t="s">
        <v>81</v>
      </c>
      <c r="F137" s="601" t="s">
        <v>82</v>
      </c>
      <c r="G137" s="533" t="s">
        <v>83</v>
      </c>
      <c r="H137" s="601" t="s">
        <v>84</v>
      </c>
      <c r="I137" s="48"/>
      <c r="J137" s="91"/>
    </row>
    <row r="138" spans="1:10" x14ac:dyDescent="0.25">
      <c r="A138" s="776" t="s">
        <v>22</v>
      </c>
      <c r="B138" s="768" t="s">
        <v>295</v>
      </c>
      <c r="C138" s="777"/>
      <c r="D138" s="777"/>
      <c r="E138" s="534"/>
      <c r="F138" s="602"/>
      <c r="G138" s="534"/>
      <c r="H138" s="602"/>
      <c r="I138" s="91"/>
      <c r="J138" s="91"/>
    </row>
    <row r="139" spans="1:10" ht="15.75" customHeight="1" thickBot="1" x14ac:dyDescent="0.3">
      <c r="A139" s="778"/>
      <c r="B139" s="770"/>
      <c r="C139" s="778"/>
      <c r="D139" s="777"/>
      <c r="E139" s="534"/>
      <c r="F139" s="602"/>
      <c r="G139" s="534"/>
      <c r="H139" s="602"/>
    </row>
    <row r="140" spans="1:10" ht="15.75" customHeight="1" x14ac:dyDescent="0.25">
      <c r="A140" s="74" t="s">
        <v>318</v>
      </c>
      <c r="B140" s="492" t="s">
        <v>63</v>
      </c>
      <c r="C140" s="776" t="s">
        <v>301</v>
      </c>
      <c r="D140" s="519"/>
      <c r="E140" s="954"/>
      <c r="F140" s="322"/>
      <c r="G140" s="964"/>
      <c r="H140" s="959"/>
    </row>
    <row r="141" spans="1:10" ht="15.75" customHeight="1" x14ac:dyDescent="0.25">
      <c r="A141" s="496" t="s">
        <v>319</v>
      </c>
      <c r="B141" s="503" t="s">
        <v>70</v>
      </c>
      <c r="C141" s="777"/>
      <c r="D141" s="526"/>
      <c r="E141" s="517"/>
      <c r="F141" s="948"/>
      <c r="G141" s="949"/>
      <c r="H141" s="960"/>
    </row>
    <row r="142" spans="1:10" ht="15.75" customHeight="1" x14ac:dyDescent="0.25">
      <c r="A142" s="496" t="s">
        <v>296</v>
      </c>
      <c r="B142" s="503" t="s">
        <v>71</v>
      </c>
      <c r="C142" s="777"/>
      <c r="D142" s="526"/>
      <c r="E142" s="517"/>
      <c r="F142" s="948"/>
      <c r="G142" s="949"/>
      <c r="H142" s="960"/>
    </row>
    <row r="143" spans="1:10" ht="15.75" customHeight="1" x14ac:dyDescent="0.25">
      <c r="A143" s="496" t="s">
        <v>297</v>
      </c>
      <c r="B143" s="503" t="s">
        <v>72</v>
      </c>
      <c r="C143" s="777"/>
      <c r="D143" s="526"/>
      <c r="E143" s="517"/>
      <c r="F143" s="948"/>
      <c r="G143" s="949"/>
      <c r="H143" s="960"/>
    </row>
    <row r="144" spans="1:10" ht="15.75" customHeight="1" x14ac:dyDescent="0.25">
      <c r="A144" s="496" t="s">
        <v>320</v>
      </c>
      <c r="B144" s="504" t="s">
        <v>302</v>
      </c>
      <c r="C144" s="777"/>
      <c r="D144" s="521"/>
      <c r="E144" s="523"/>
      <c r="F144" s="948"/>
      <c r="G144" s="965"/>
      <c r="H144" s="960"/>
    </row>
    <row r="145" spans="1:9" ht="15.75" customHeight="1" thickBot="1" x14ac:dyDescent="0.3">
      <c r="A145" s="497" t="s">
        <v>321</v>
      </c>
      <c r="B145" s="505" t="s">
        <v>303</v>
      </c>
      <c r="C145" s="778"/>
      <c r="D145" s="521"/>
      <c r="E145" s="523"/>
      <c r="F145" s="966"/>
      <c r="G145" s="965"/>
      <c r="H145" s="961"/>
    </row>
    <row r="146" spans="1:9" ht="15.75" customHeight="1" x14ac:dyDescent="0.25">
      <c r="A146" s="74" t="s">
        <v>322</v>
      </c>
      <c r="B146" s="492" t="s">
        <v>63</v>
      </c>
      <c r="C146" s="776" t="s">
        <v>305</v>
      </c>
      <c r="D146" s="74"/>
      <c r="E146" s="516"/>
      <c r="F146" s="322"/>
      <c r="G146" s="323"/>
      <c r="H146" s="959"/>
    </row>
    <row r="147" spans="1:9" ht="15.75" customHeight="1" x14ac:dyDescent="0.25">
      <c r="A147" s="496" t="s">
        <v>323</v>
      </c>
      <c r="B147" s="503" t="s">
        <v>70</v>
      </c>
      <c r="C147" s="777"/>
      <c r="D147" s="526"/>
      <c r="E147" s="517"/>
      <c r="F147" s="948"/>
      <c r="G147" s="949"/>
      <c r="H147" s="960"/>
    </row>
    <row r="148" spans="1:9" ht="15.75" customHeight="1" x14ac:dyDescent="0.25">
      <c r="A148" s="496" t="s">
        <v>324</v>
      </c>
      <c r="B148" s="503" t="s">
        <v>71</v>
      </c>
      <c r="C148" s="777"/>
      <c r="D148" s="526"/>
      <c r="E148" s="517"/>
      <c r="F148" s="948"/>
      <c r="G148" s="949"/>
      <c r="H148" s="960"/>
    </row>
    <row r="149" spans="1:9" ht="15.75" customHeight="1" x14ac:dyDescent="0.25">
      <c r="A149" s="496" t="s">
        <v>325</v>
      </c>
      <c r="B149" s="503" t="s">
        <v>72</v>
      </c>
      <c r="C149" s="777"/>
      <c r="D149" s="526"/>
      <c r="E149" s="517"/>
      <c r="F149" s="948"/>
      <c r="G149" s="949"/>
      <c r="H149" s="960"/>
    </row>
    <row r="150" spans="1:9" ht="15.75" customHeight="1" x14ac:dyDescent="0.25">
      <c r="A150" s="496" t="s">
        <v>326</v>
      </c>
      <c r="B150" s="504" t="s">
        <v>302</v>
      </c>
      <c r="C150" s="777"/>
      <c r="D150" s="521"/>
      <c r="E150" s="523"/>
      <c r="F150" s="948"/>
      <c r="G150" s="965"/>
      <c r="H150" s="960"/>
    </row>
    <row r="151" spans="1:9" ht="15.75" customHeight="1" thickBot="1" x14ac:dyDescent="0.3">
      <c r="A151" s="497" t="s">
        <v>327</v>
      </c>
      <c r="B151" s="505" t="s">
        <v>303</v>
      </c>
      <c r="C151" s="778"/>
      <c r="D151" s="527"/>
      <c r="E151" s="518"/>
      <c r="F151" s="950"/>
      <c r="G151" s="951"/>
      <c r="H151" s="962"/>
    </row>
    <row r="152" spans="1:9" ht="15.75" customHeight="1" x14ac:dyDescent="0.25">
      <c r="A152" s="74" t="s">
        <v>328</v>
      </c>
      <c r="B152" s="492" t="s">
        <v>63</v>
      </c>
      <c r="C152" s="776" t="s">
        <v>304</v>
      </c>
      <c r="D152" s="522"/>
      <c r="E152" s="531"/>
      <c r="F152" s="967"/>
      <c r="G152" s="968"/>
      <c r="H152" s="963"/>
    </row>
    <row r="153" spans="1:9" ht="15.75" customHeight="1" x14ac:dyDescent="0.25">
      <c r="A153" s="496" t="s">
        <v>329</v>
      </c>
      <c r="B153" s="503" t="s">
        <v>70</v>
      </c>
      <c r="C153" s="777"/>
      <c r="D153" s="522"/>
      <c r="E153" s="531"/>
      <c r="F153" s="948"/>
      <c r="G153" s="968"/>
      <c r="H153" s="960"/>
    </row>
    <row r="154" spans="1:9" ht="15.75" customHeight="1" x14ac:dyDescent="0.25">
      <c r="A154" s="496" t="s">
        <v>330</v>
      </c>
      <c r="B154" s="503" t="s">
        <v>71</v>
      </c>
      <c r="C154" s="777"/>
      <c r="D154" s="522"/>
      <c r="E154" s="531"/>
      <c r="F154" s="948"/>
      <c r="G154" s="968"/>
      <c r="H154" s="960"/>
    </row>
    <row r="155" spans="1:9" ht="15.75" customHeight="1" x14ac:dyDescent="0.25">
      <c r="A155" s="496" t="s">
        <v>331</v>
      </c>
      <c r="B155" s="503" t="s">
        <v>72</v>
      </c>
      <c r="C155" s="777"/>
      <c r="D155" s="526"/>
      <c r="E155" s="517"/>
      <c r="F155" s="948"/>
      <c r="G155" s="949"/>
      <c r="H155" s="960"/>
    </row>
    <row r="156" spans="1:9" ht="15.75" customHeight="1" x14ac:dyDescent="0.25">
      <c r="A156" s="496" t="s">
        <v>332</v>
      </c>
      <c r="B156" s="504" t="s">
        <v>302</v>
      </c>
      <c r="C156" s="777"/>
      <c r="D156" s="526"/>
      <c r="E156" s="517"/>
      <c r="F156" s="948"/>
      <c r="G156" s="949"/>
      <c r="H156" s="960"/>
    </row>
    <row r="157" spans="1:9" ht="15.75" customHeight="1" thickBot="1" x14ac:dyDescent="0.3">
      <c r="A157" s="497" t="s">
        <v>333</v>
      </c>
      <c r="B157" s="505" t="s">
        <v>303</v>
      </c>
      <c r="C157" s="778"/>
      <c r="D157" s="520"/>
      <c r="E157" s="532"/>
      <c r="F157" s="950"/>
      <c r="G157" s="969"/>
      <c r="H157" s="962"/>
    </row>
    <row r="158" spans="1:9" x14ac:dyDescent="0.25">
      <c r="A158" s="143"/>
      <c r="B158" s="143"/>
      <c r="C158" s="143"/>
      <c r="D158" s="132"/>
      <c r="E158" s="201"/>
      <c r="F158" s="324"/>
      <c r="G158" s="201"/>
      <c r="H158" s="324"/>
    </row>
    <row r="159" spans="1:9" ht="15.75" thickBot="1" x14ac:dyDescent="0.3">
      <c r="A159" s="143"/>
      <c r="B159" s="143"/>
      <c r="C159" s="143"/>
      <c r="D159" s="132"/>
      <c r="E159" s="201"/>
      <c r="F159" s="324"/>
      <c r="G159" s="201"/>
      <c r="H159" s="324"/>
    </row>
    <row r="160" spans="1:9" ht="34.5" customHeight="1" thickBot="1" x14ac:dyDescent="0.3">
      <c r="A160" s="864" t="s">
        <v>341</v>
      </c>
      <c r="B160" s="865"/>
      <c r="C160" s="865"/>
      <c r="D160" s="865"/>
      <c r="E160" s="865"/>
      <c r="F160" s="865"/>
      <c r="G160" s="865"/>
      <c r="H160" s="866"/>
      <c r="I160" s="354"/>
    </row>
    <row r="161" spans="1:11" ht="16.5" thickBot="1" x14ac:dyDescent="0.3">
      <c r="A161" s="827" t="s">
        <v>306</v>
      </c>
      <c r="B161" s="853"/>
      <c r="C161" s="776" t="s">
        <v>6</v>
      </c>
      <c r="D161" s="776" t="s">
        <v>7</v>
      </c>
      <c r="E161" s="867" t="s">
        <v>81</v>
      </c>
      <c r="F161" s="601" t="s">
        <v>82</v>
      </c>
      <c r="G161" s="867" t="s">
        <v>83</v>
      </c>
      <c r="H161" s="601" t="s">
        <v>84</v>
      </c>
    </row>
    <row r="162" spans="1:11" x14ac:dyDescent="0.25">
      <c r="A162" s="776" t="s">
        <v>22</v>
      </c>
      <c r="B162" s="768" t="s">
        <v>295</v>
      </c>
      <c r="C162" s="777"/>
      <c r="D162" s="777"/>
      <c r="E162" s="868"/>
      <c r="F162" s="602"/>
      <c r="G162" s="868"/>
      <c r="H162" s="602"/>
    </row>
    <row r="163" spans="1:11" ht="15.75" thickBot="1" x14ac:dyDescent="0.3">
      <c r="A163" s="777"/>
      <c r="B163" s="770"/>
      <c r="C163" s="778"/>
      <c r="D163" s="778"/>
      <c r="E163" s="869"/>
      <c r="F163" s="603"/>
      <c r="G163" s="869"/>
      <c r="H163" s="603"/>
    </row>
    <row r="164" spans="1:11" x14ac:dyDescent="0.25">
      <c r="A164" s="74" t="s">
        <v>334</v>
      </c>
      <c r="B164" s="491" t="s">
        <v>63</v>
      </c>
      <c r="C164" s="776" t="s">
        <v>10</v>
      </c>
      <c r="D164" s="74"/>
      <c r="E164" s="955"/>
      <c r="F164" s="322"/>
      <c r="G164" s="956"/>
      <c r="H164" s="322"/>
    </row>
    <row r="165" spans="1:11" x14ac:dyDescent="0.25">
      <c r="A165" s="496" t="s">
        <v>335</v>
      </c>
      <c r="B165" s="503" t="s">
        <v>70</v>
      </c>
      <c r="C165" s="777"/>
      <c r="D165" s="526"/>
      <c r="E165" s="383"/>
      <c r="F165" s="948"/>
      <c r="G165" s="384"/>
      <c r="H165" s="948"/>
    </row>
    <row r="166" spans="1:11" x14ac:dyDescent="0.25">
      <c r="A166" s="496" t="s">
        <v>336</v>
      </c>
      <c r="B166" s="503" t="s">
        <v>71</v>
      </c>
      <c r="C166" s="777"/>
      <c r="D166" s="526"/>
      <c r="E166" s="383"/>
      <c r="F166" s="948"/>
      <c r="G166" s="384"/>
      <c r="H166" s="948"/>
    </row>
    <row r="167" spans="1:11" ht="15.75" thickBot="1" x14ac:dyDescent="0.3">
      <c r="A167" s="497" t="s">
        <v>337</v>
      </c>
      <c r="B167" s="505" t="s">
        <v>72</v>
      </c>
      <c r="C167" s="778"/>
      <c r="D167" s="527"/>
      <c r="E167" s="385"/>
      <c r="F167" s="950"/>
      <c r="G167" s="386"/>
      <c r="H167" s="950"/>
    </row>
    <row r="168" spans="1:11" x14ac:dyDescent="0.25">
      <c r="A168" s="352"/>
      <c r="B168" s="325"/>
      <c r="C168" s="325"/>
      <c r="D168" s="132"/>
      <c r="E168" s="201"/>
      <c r="F168" s="324"/>
      <c r="G168" s="201"/>
      <c r="H168" s="324"/>
    </row>
    <row r="169" spans="1:11" ht="15.75" thickBot="1" x14ac:dyDescent="0.3">
      <c r="A169" s="90"/>
      <c r="B169" s="90"/>
      <c r="C169" s="90"/>
      <c r="D169" s="90"/>
      <c r="E169" s="91"/>
      <c r="F169" s="91"/>
      <c r="G169" s="91"/>
      <c r="H169" s="91"/>
    </row>
    <row r="170" spans="1:11" ht="42" customHeight="1" thickBot="1" x14ac:dyDescent="0.3">
      <c r="A170" s="861" t="s">
        <v>80</v>
      </c>
      <c r="B170" s="862"/>
      <c r="C170" s="862"/>
      <c r="D170" s="862"/>
      <c r="E170" s="862"/>
      <c r="F170" s="862"/>
      <c r="G170" s="862"/>
      <c r="H170" s="862"/>
      <c r="I170" s="862"/>
      <c r="J170" s="863"/>
    </row>
    <row r="171" spans="1:11" ht="26.25" customHeight="1" thickBot="1" x14ac:dyDescent="0.3">
      <c r="A171" s="827" t="s">
        <v>8</v>
      </c>
      <c r="B171" s="828"/>
      <c r="C171" s="776" t="s">
        <v>6</v>
      </c>
      <c r="D171" s="957" t="s">
        <v>7</v>
      </c>
      <c r="E171" s="579" t="s">
        <v>33</v>
      </c>
      <c r="F171" s="582" t="s">
        <v>34</v>
      </c>
      <c r="G171" s="579" t="s">
        <v>35</v>
      </c>
      <c r="H171" s="582" t="s">
        <v>36</v>
      </c>
      <c r="I171" s="579" t="s">
        <v>37</v>
      </c>
      <c r="J171" s="582" t="s">
        <v>38</v>
      </c>
    </row>
    <row r="172" spans="1:11" x14ac:dyDescent="0.25">
      <c r="A172" s="776" t="s">
        <v>22</v>
      </c>
      <c r="B172" s="768" t="s">
        <v>295</v>
      </c>
      <c r="C172" s="777"/>
      <c r="D172" s="907"/>
      <c r="E172" s="580"/>
      <c r="F172" s="583"/>
      <c r="G172" s="580"/>
      <c r="H172" s="938"/>
      <c r="I172" s="580"/>
      <c r="J172" s="583"/>
    </row>
    <row r="173" spans="1:11" x14ac:dyDescent="0.25">
      <c r="A173" s="777"/>
      <c r="B173" s="769"/>
      <c r="C173" s="777"/>
      <c r="D173" s="907"/>
      <c r="E173" s="580"/>
      <c r="F173" s="583"/>
      <c r="G173" s="580"/>
      <c r="H173" s="938"/>
      <c r="I173" s="580"/>
      <c r="J173" s="583"/>
    </row>
    <row r="174" spans="1:11" ht="15.75" thickBot="1" x14ac:dyDescent="0.3">
      <c r="A174" s="777"/>
      <c r="B174" s="769"/>
      <c r="C174" s="777"/>
      <c r="D174" s="802"/>
      <c r="E174" s="837"/>
      <c r="F174" s="597"/>
      <c r="G174" s="837"/>
      <c r="H174" s="958"/>
      <c r="I174" s="837"/>
      <c r="J174" s="597"/>
    </row>
    <row r="175" spans="1:11" x14ac:dyDescent="0.25">
      <c r="A175" s="74" t="s">
        <v>338</v>
      </c>
      <c r="B175" s="842" t="s">
        <v>62</v>
      </c>
      <c r="C175" s="74" t="s">
        <v>10</v>
      </c>
      <c r="D175" s="75"/>
      <c r="E175" s="104"/>
      <c r="F175" s="102"/>
      <c r="G175" s="104"/>
      <c r="H175" s="102"/>
      <c r="I175" s="104"/>
      <c r="J175" s="102"/>
      <c r="K175" s="354"/>
    </row>
    <row r="176" spans="1:11" x14ac:dyDescent="0.25">
      <c r="A176" s="496" t="s">
        <v>339</v>
      </c>
      <c r="B176" s="843"/>
      <c r="C176" s="356" t="s">
        <v>12</v>
      </c>
      <c r="D176" s="360"/>
      <c r="E176" s="347"/>
      <c r="F176" s="952"/>
      <c r="G176" s="347"/>
      <c r="H176" s="952"/>
      <c r="I176" s="347"/>
      <c r="J176" s="952"/>
      <c r="K176" s="354"/>
    </row>
    <row r="177" spans="1:10" ht="15.75" thickBot="1" x14ac:dyDescent="0.3">
      <c r="A177" s="497" t="s">
        <v>355</v>
      </c>
      <c r="B177" s="844"/>
      <c r="C177" s="346" t="s">
        <v>6</v>
      </c>
      <c r="D177" s="106"/>
      <c r="E177" s="109"/>
      <c r="F177" s="953"/>
      <c r="G177" s="109"/>
      <c r="H177" s="953"/>
      <c r="I177" s="109"/>
      <c r="J177" s="953"/>
    </row>
    <row r="178" spans="1:10" x14ac:dyDescent="0.25">
      <c r="A178" s="352"/>
      <c r="B178" s="352"/>
      <c r="C178" s="352"/>
      <c r="D178" s="132"/>
      <c r="E178" s="201"/>
      <c r="F178" s="324"/>
      <c r="G178" s="201"/>
      <c r="H178" s="324"/>
      <c r="I178" s="201"/>
      <c r="J178" s="324"/>
    </row>
    <row r="179" spans="1:10" x14ac:dyDescent="0.25">
      <c r="A179" s="352"/>
      <c r="B179" s="352"/>
      <c r="C179" s="352"/>
      <c r="D179" s="132"/>
      <c r="E179" s="201"/>
      <c r="F179" s="324"/>
      <c r="G179" s="201"/>
      <c r="H179" s="324"/>
      <c r="I179" s="201"/>
      <c r="J179" s="324"/>
    </row>
    <row r="180" spans="1:10" x14ac:dyDescent="0.25">
      <c r="A180" s="352"/>
      <c r="B180" s="352"/>
      <c r="C180" s="352"/>
      <c r="D180" s="132"/>
      <c r="E180" s="201"/>
      <c r="F180" s="324"/>
      <c r="G180" s="201"/>
      <c r="H180" s="324"/>
      <c r="I180" s="201"/>
      <c r="J180" s="324"/>
    </row>
    <row r="181" spans="1:10" x14ac:dyDescent="0.25">
      <c r="A181" s="352"/>
      <c r="B181" s="352"/>
      <c r="C181" s="352"/>
      <c r="D181" s="132"/>
      <c r="E181" s="201"/>
      <c r="F181" s="324"/>
      <c r="G181" s="201"/>
      <c r="H181" s="324"/>
      <c r="I181" s="201"/>
      <c r="J181" s="324"/>
    </row>
    <row r="182" spans="1:10" x14ac:dyDescent="0.25">
      <c r="A182" s="352"/>
      <c r="B182" s="352"/>
      <c r="C182" s="352"/>
      <c r="D182" s="132"/>
      <c r="E182" s="201"/>
      <c r="F182" s="324"/>
      <c r="G182" s="201"/>
      <c r="H182" s="324"/>
      <c r="I182" s="201"/>
      <c r="J182" s="324"/>
    </row>
    <row r="183" spans="1:10" x14ac:dyDescent="0.25">
      <c r="A183" s="152"/>
      <c r="B183" s="152"/>
      <c r="C183" s="152"/>
      <c r="D183" s="152"/>
      <c r="E183" s="152"/>
      <c r="F183" s="152"/>
      <c r="G183" s="152"/>
      <c r="H183" s="152"/>
      <c r="I183" s="117"/>
      <c r="J183" s="117"/>
    </row>
    <row r="184" spans="1:10" ht="15.75" thickBot="1" x14ac:dyDescent="0.3">
      <c r="A184" s="153"/>
      <c r="B184" s="153"/>
      <c r="C184" s="153"/>
      <c r="D184" s="153"/>
      <c r="E184" s="152"/>
      <c r="F184" s="152"/>
      <c r="G184" s="152"/>
      <c r="H184" s="152"/>
      <c r="I184" s="119"/>
      <c r="J184" s="119"/>
    </row>
    <row r="185" spans="1:10" ht="30.75" thickBot="1" x14ac:dyDescent="0.3">
      <c r="A185" s="2"/>
      <c r="B185" s="174" t="s">
        <v>108</v>
      </c>
      <c r="C185" s="175"/>
      <c r="D185" s="175"/>
      <c r="E185" s="174"/>
      <c r="F185" s="174"/>
      <c r="G185" s="152"/>
      <c r="H185" s="185" t="s">
        <v>194</v>
      </c>
      <c r="I185" s="351"/>
      <c r="J185" s="1"/>
    </row>
    <row r="186" spans="1:10" ht="25.5" customHeight="1" thickBot="1" x14ac:dyDescent="0.3">
      <c r="A186" s="839" t="s">
        <v>197</v>
      </c>
      <c r="B186" s="840"/>
      <c r="C186" s="840"/>
      <c r="D186" s="841"/>
      <c r="E186" s="152"/>
      <c r="F186" s="152"/>
      <c r="G186" s="152"/>
      <c r="H186" s="152"/>
    </row>
    <row r="187" spans="1:10" ht="15" customHeight="1" x14ac:dyDescent="0.25">
      <c r="A187" s="153"/>
      <c r="B187" s="2"/>
      <c r="C187" s="1"/>
      <c r="D187" s="2"/>
      <c r="E187" s="2"/>
      <c r="F187" s="1"/>
      <c r="G187" s="1"/>
      <c r="H187" s="1"/>
    </row>
    <row r="188" spans="1:10" ht="15" customHeight="1" x14ac:dyDescent="0.25">
      <c r="A188" s="153"/>
      <c r="B188" s="2"/>
      <c r="C188" s="117"/>
      <c r="D188" s="53"/>
      <c r="E188" s="53"/>
      <c r="F188" s="117"/>
      <c r="G188" s="117"/>
      <c r="H188" s="117"/>
    </row>
    <row r="189" spans="1:10" ht="15.75" customHeight="1" x14ac:dyDescent="0.25">
      <c r="A189" s="153"/>
      <c r="B189" s="2"/>
      <c r="C189" s="119"/>
      <c r="D189" s="57"/>
      <c r="E189" s="57"/>
      <c r="F189" s="119"/>
      <c r="G189" s="119"/>
      <c r="H189" s="119"/>
    </row>
    <row r="190" spans="1:10" ht="15.75" thickBot="1" x14ac:dyDescent="0.3">
      <c r="A190" s="153"/>
      <c r="B190" s="2"/>
      <c r="C190" s="1"/>
      <c r="D190" s="2"/>
      <c r="E190" s="2"/>
      <c r="F190" s="1"/>
      <c r="G190" s="1"/>
      <c r="H190" s="1"/>
      <c r="I190" s="1"/>
      <c r="J190" s="1"/>
    </row>
    <row r="191" spans="1:10" ht="21" customHeight="1" x14ac:dyDescent="0.25">
      <c r="A191" s="153"/>
      <c r="B191" s="2"/>
      <c r="C191" s="618" t="s">
        <v>234</v>
      </c>
      <c r="D191" s="619"/>
      <c r="E191" s="619"/>
      <c r="F191" s="619"/>
      <c r="G191" s="620"/>
      <c r="H191" s="627" t="s">
        <v>227</v>
      </c>
      <c r="I191" s="628"/>
      <c r="J191" s="629"/>
    </row>
    <row r="192" spans="1:10" x14ac:dyDescent="0.25">
      <c r="A192" s="153"/>
      <c r="B192" s="2"/>
      <c r="C192" s="621"/>
      <c r="D192" s="622"/>
      <c r="E192" s="622"/>
      <c r="F192" s="622"/>
      <c r="G192" s="623"/>
      <c r="H192" s="630"/>
      <c r="I192" s="631"/>
      <c r="J192" s="632"/>
    </row>
    <row r="193" spans="1:10" x14ac:dyDescent="0.25">
      <c r="A193" s="153"/>
      <c r="B193" s="2"/>
      <c r="C193" s="621"/>
      <c r="D193" s="622"/>
      <c r="E193" s="622"/>
      <c r="F193" s="622"/>
      <c r="G193" s="623"/>
      <c r="H193" s="630"/>
      <c r="I193" s="631"/>
      <c r="J193" s="632"/>
    </row>
    <row r="194" spans="1:10" ht="15.75" thickBot="1" x14ac:dyDescent="0.3">
      <c r="A194" s="10"/>
      <c r="B194" s="10"/>
      <c r="C194" s="624"/>
      <c r="D194" s="625"/>
      <c r="E194" s="625"/>
      <c r="F194" s="625"/>
      <c r="G194" s="626"/>
      <c r="H194" s="633"/>
      <c r="I194" s="634"/>
      <c r="J194" s="635"/>
    </row>
    <row r="195" spans="1:10" ht="21" x14ac:dyDescent="0.25">
      <c r="A195" s="10"/>
      <c r="B195" s="10"/>
      <c r="C195" s="838" t="s">
        <v>235</v>
      </c>
      <c r="D195" s="838"/>
      <c r="E195" s="838"/>
      <c r="F195" s="838"/>
      <c r="G195" s="838"/>
      <c r="H195" s="1"/>
    </row>
  </sheetData>
  <mergeCells count="145">
    <mergeCell ref="H191:J194"/>
    <mergeCell ref="C137:C139"/>
    <mergeCell ref="D137:D139"/>
    <mergeCell ref="A172:A174"/>
    <mergeCell ref="C191:G194"/>
    <mergeCell ref="C140:C145"/>
    <mergeCell ref="C146:C151"/>
    <mergeCell ref="C152:C157"/>
    <mergeCell ref="I171:I174"/>
    <mergeCell ref="J171:J174"/>
    <mergeCell ref="A170:J170"/>
    <mergeCell ref="A138:A139"/>
    <mergeCell ref="B138:B139"/>
    <mergeCell ref="A160:H160"/>
    <mergeCell ref="A161:B161"/>
    <mergeCell ref="C161:C163"/>
    <mergeCell ref="D161:D163"/>
    <mergeCell ref="E161:E163"/>
    <mergeCell ref="F161:F163"/>
    <mergeCell ref="G161:G163"/>
    <mergeCell ref="H161:H163"/>
    <mergeCell ref="A162:A163"/>
    <mergeCell ref="B162:B163"/>
    <mergeCell ref="C164:C167"/>
    <mergeCell ref="A1:J1"/>
    <mergeCell ref="A3:J3"/>
    <mergeCell ref="A4:J4"/>
    <mergeCell ref="A5:J5"/>
    <mergeCell ref="A7:J7"/>
    <mergeCell ref="I8:I11"/>
    <mergeCell ref="J8:J11"/>
    <mergeCell ref="A9:A11"/>
    <mergeCell ref="A8:B8"/>
    <mergeCell ref="E8:E11"/>
    <mergeCell ref="F8:F11"/>
    <mergeCell ref="G8:G11"/>
    <mergeCell ref="H8:H11"/>
    <mergeCell ref="B9:B11"/>
    <mergeCell ref="C8:C11"/>
    <mergeCell ref="D8:D11"/>
    <mergeCell ref="C195:G195"/>
    <mergeCell ref="A186:D186"/>
    <mergeCell ref="B175:B177"/>
    <mergeCell ref="A119:H119"/>
    <mergeCell ref="A171:B171"/>
    <mergeCell ref="E171:E174"/>
    <mergeCell ref="F171:F174"/>
    <mergeCell ref="G171:G174"/>
    <mergeCell ref="H171:H174"/>
    <mergeCell ref="C124:C128"/>
    <mergeCell ref="C129:C133"/>
    <mergeCell ref="C120:C123"/>
    <mergeCell ref="E120:E123"/>
    <mergeCell ref="F120:F123"/>
    <mergeCell ref="G120:G123"/>
    <mergeCell ref="C171:C174"/>
    <mergeCell ref="D171:D174"/>
    <mergeCell ref="B172:B174"/>
    <mergeCell ref="A137:B137"/>
    <mergeCell ref="E137:E139"/>
    <mergeCell ref="F137:F139"/>
    <mergeCell ref="G137:G139"/>
    <mergeCell ref="H137:H139"/>
    <mergeCell ref="A136:H136"/>
    <mergeCell ref="A30:J30"/>
    <mergeCell ref="A31:B31"/>
    <mergeCell ref="C31:C34"/>
    <mergeCell ref="D31:D34"/>
    <mergeCell ref="E31:E34"/>
    <mergeCell ref="F31:F34"/>
    <mergeCell ref="G31:G34"/>
    <mergeCell ref="H31:H34"/>
    <mergeCell ref="I31:I34"/>
    <mergeCell ref="J31:J34"/>
    <mergeCell ref="A32:A34"/>
    <mergeCell ref="B32:B34"/>
    <mergeCell ref="H101:H104"/>
    <mergeCell ref="G101:G104"/>
    <mergeCell ref="B121:B123"/>
    <mergeCell ref="H120:H123"/>
    <mergeCell ref="A110:J110"/>
    <mergeCell ref="A111:B111"/>
    <mergeCell ref="E111:E114"/>
    <mergeCell ref="F111:F114"/>
    <mergeCell ref="G111:G114"/>
    <mergeCell ref="H111:H114"/>
    <mergeCell ref="I111:I114"/>
    <mergeCell ref="J111:J114"/>
    <mergeCell ref="A112:A114"/>
    <mergeCell ref="A120:B120"/>
    <mergeCell ref="B112:B114"/>
    <mergeCell ref="C111:C114"/>
    <mergeCell ref="D111:D114"/>
    <mergeCell ref="E101:E104"/>
    <mergeCell ref="F101:F104"/>
    <mergeCell ref="A121:A123"/>
    <mergeCell ref="D120:D123"/>
    <mergeCell ref="J78:J81"/>
    <mergeCell ref="A79:A81"/>
    <mergeCell ref="B79:B81"/>
    <mergeCell ref="B63:B66"/>
    <mergeCell ref="B59:B62"/>
    <mergeCell ref="B39:B42"/>
    <mergeCell ref="B47:B50"/>
    <mergeCell ref="A54:J54"/>
    <mergeCell ref="A55:B55"/>
    <mergeCell ref="C55:C58"/>
    <mergeCell ref="D55:D58"/>
    <mergeCell ref="E55:E58"/>
    <mergeCell ref="F55:F58"/>
    <mergeCell ref="G55:G58"/>
    <mergeCell ref="H55:H58"/>
    <mergeCell ref="I55:I58"/>
    <mergeCell ref="J55:J58"/>
    <mergeCell ref="A56:A58"/>
    <mergeCell ref="B56:B58"/>
    <mergeCell ref="B43:B46"/>
    <mergeCell ref="F78:F81"/>
    <mergeCell ref="G78:G81"/>
    <mergeCell ref="H78:H81"/>
    <mergeCell ref="I78:I81"/>
    <mergeCell ref="B94:B97"/>
    <mergeCell ref="A102:A104"/>
    <mergeCell ref="A100:J100"/>
    <mergeCell ref="A101:B101"/>
    <mergeCell ref="B35:B38"/>
    <mergeCell ref="B12:B15"/>
    <mergeCell ref="B16:B19"/>
    <mergeCell ref="B20:B23"/>
    <mergeCell ref="B24:B27"/>
    <mergeCell ref="B67:B70"/>
    <mergeCell ref="B90:B93"/>
    <mergeCell ref="I101:I104"/>
    <mergeCell ref="J101:J104"/>
    <mergeCell ref="B102:B104"/>
    <mergeCell ref="C101:C104"/>
    <mergeCell ref="D101:D104"/>
    <mergeCell ref="B86:B89"/>
    <mergeCell ref="B82:B85"/>
    <mergeCell ref="B71:B74"/>
    <mergeCell ref="A77:J77"/>
    <mergeCell ref="A78:B78"/>
    <mergeCell ref="C78:C81"/>
    <mergeCell ref="D78:D81"/>
    <mergeCell ref="E78:E81"/>
  </mergeCells>
  <pageMargins left="0.25" right="0.25" top="0.75" bottom="0.75" header="0.3" footer="0.3"/>
  <pageSetup paperSize="8" scale="93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143"/>
  <sheetViews>
    <sheetView topLeftCell="A70" workbookViewId="0">
      <selection activeCell="H72" sqref="H72:K72"/>
    </sheetView>
  </sheetViews>
  <sheetFormatPr baseColWidth="10" defaultRowHeight="15" x14ac:dyDescent="0.25"/>
  <cols>
    <col min="1" max="1" width="13.28515625" customWidth="1"/>
    <col min="2" max="2" width="16.7109375" customWidth="1"/>
    <col min="5" max="5" width="13.28515625" customWidth="1"/>
    <col min="6" max="6" width="18.7109375" customWidth="1"/>
    <col min="7" max="7" width="21.85546875" customWidth="1"/>
    <col min="8" max="8" width="13.28515625" customWidth="1"/>
    <col min="10" max="10" width="15" customWidth="1"/>
    <col min="11" max="11" width="14.28515625" customWidth="1"/>
    <col min="14" max="14" width="18.7109375" customWidth="1"/>
  </cols>
  <sheetData>
    <row r="1" spans="1:18" ht="36" customHeight="1" thickBot="1" x14ac:dyDescent="0.3">
      <c r="A1" s="854" t="s">
        <v>231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6"/>
      <c r="M1" s="160"/>
      <c r="N1" s="160"/>
    </row>
    <row r="2" spans="1:18" x14ac:dyDescent="0.25">
      <c r="A2" s="71"/>
      <c r="B2" s="71"/>
      <c r="C2" s="71"/>
      <c r="D2" s="71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8" ht="18" x14ac:dyDescent="0.25">
      <c r="A3" s="911" t="s">
        <v>361</v>
      </c>
      <c r="B3" s="911"/>
      <c r="C3" s="911"/>
      <c r="D3" s="911"/>
      <c r="E3" s="911"/>
      <c r="F3" s="911"/>
      <c r="G3" s="911"/>
      <c r="H3" s="911"/>
      <c r="I3" s="911"/>
      <c r="J3" s="911"/>
      <c r="K3" s="911"/>
      <c r="L3" s="911"/>
      <c r="M3" s="161"/>
      <c r="N3" s="161"/>
      <c r="P3" s="54"/>
      <c r="Q3" s="54"/>
      <c r="R3" s="54"/>
    </row>
    <row r="4" spans="1:18" ht="18" x14ac:dyDescent="0.25">
      <c r="A4" s="911" t="s">
        <v>352</v>
      </c>
      <c r="B4" s="911"/>
      <c r="C4" s="911"/>
      <c r="D4" s="911"/>
      <c r="E4" s="911"/>
      <c r="F4" s="911"/>
      <c r="G4" s="911"/>
      <c r="H4" s="911"/>
      <c r="I4" s="911"/>
      <c r="J4" s="911"/>
      <c r="K4" s="911"/>
      <c r="L4" s="911"/>
      <c r="M4" s="161"/>
      <c r="N4" s="161"/>
      <c r="P4" s="54"/>
      <c r="Q4" s="54"/>
      <c r="R4" s="54"/>
    </row>
    <row r="5" spans="1:18" x14ac:dyDescent="0.25">
      <c r="A5" s="796"/>
      <c r="B5" s="796"/>
      <c r="C5" s="796"/>
      <c r="D5" s="796"/>
      <c r="E5" s="796"/>
      <c r="F5" s="796"/>
      <c r="G5" s="796"/>
      <c r="H5" s="796"/>
      <c r="I5" s="796"/>
      <c r="J5" s="796"/>
      <c r="K5" s="796"/>
      <c r="L5" s="796"/>
      <c r="M5" s="98"/>
      <c r="N5" s="98"/>
    </row>
    <row r="6" spans="1:18" ht="15.75" thickBot="1" x14ac:dyDescent="0.3">
      <c r="A6" s="71"/>
      <c r="B6" s="71"/>
      <c r="C6" s="71"/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8" ht="33" customHeight="1" thickBot="1" x14ac:dyDescent="0.3">
      <c r="A7" s="885" t="s">
        <v>351</v>
      </c>
      <c r="B7" s="886"/>
      <c r="C7" s="886"/>
      <c r="D7" s="886"/>
      <c r="E7" s="886"/>
      <c r="F7" s="886"/>
      <c r="G7" s="886"/>
      <c r="H7" s="886"/>
      <c r="I7" s="886"/>
      <c r="J7" s="886"/>
      <c r="K7" s="886"/>
      <c r="L7" s="886"/>
      <c r="M7" s="886"/>
      <c r="N7" s="887"/>
    </row>
    <row r="8" spans="1:18" ht="15.75" customHeight="1" thickBot="1" x14ac:dyDescent="0.3">
      <c r="A8" s="883" t="s">
        <v>8</v>
      </c>
      <c r="B8" s="884"/>
      <c r="C8" s="776" t="s">
        <v>6</v>
      </c>
      <c r="D8" s="776" t="s">
        <v>7</v>
      </c>
      <c r="E8" s="579" t="s">
        <v>28</v>
      </c>
      <c r="F8" s="704" t="s">
        <v>25</v>
      </c>
      <c r="G8" s="705" t="s">
        <v>364</v>
      </c>
      <c r="H8" s="733" t="s">
        <v>57</v>
      </c>
      <c r="I8" s="704" t="s">
        <v>26</v>
      </c>
      <c r="J8" s="705" t="s">
        <v>365</v>
      </c>
      <c r="K8" s="733" t="s">
        <v>59</v>
      </c>
      <c r="L8" s="704" t="s">
        <v>26</v>
      </c>
      <c r="M8" s="708" t="s">
        <v>367</v>
      </c>
      <c r="N8" s="711" t="s">
        <v>195</v>
      </c>
    </row>
    <row r="9" spans="1:18" x14ac:dyDescent="0.25">
      <c r="A9" s="776" t="s">
        <v>22</v>
      </c>
      <c r="B9" s="833" t="s">
        <v>261</v>
      </c>
      <c r="C9" s="777"/>
      <c r="D9" s="777"/>
      <c r="E9" s="580"/>
      <c r="F9" s="534"/>
      <c r="G9" s="706"/>
      <c r="H9" s="734"/>
      <c r="I9" s="534"/>
      <c r="J9" s="706"/>
      <c r="K9" s="734"/>
      <c r="L9" s="534"/>
      <c r="M9" s="709"/>
      <c r="N9" s="712"/>
    </row>
    <row r="10" spans="1:18" x14ac:dyDescent="0.25">
      <c r="A10" s="777"/>
      <c r="B10" s="834"/>
      <c r="C10" s="777"/>
      <c r="D10" s="777"/>
      <c r="E10" s="580"/>
      <c r="F10" s="534"/>
      <c r="G10" s="706"/>
      <c r="H10" s="734"/>
      <c r="I10" s="534"/>
      <c r="J10" s="706"/>
      <c r="K10" s="734"/>
      <c r="L10" s="534"/>
      <c r="M10" s="709"/>
      <c r="N10" s="712"/>
    </row>
    <row r="11" spans="1:18" ht="15.75" thickBot="1" x14ac:dyDescent="0.3">
      <c r="A11" s="778"/>
      <c r="B11" s="835"/>
      <c r="C11" s="777"/>
      <c r="D11" s="778"/>
      <c r="E11" s="581"/>
      <c r="F11" s="535"/>
      <c r="G11" s="707"/>
      <c r="H11" s="735"/>
      <c r="I11" s="535"/>
      <c r="J11" s="707"/>
      <c r="K11" s="735"/>
      <c r="L11" s="535"/>
      <c r="M11" s="710"/>
      <c r="N11" s="713"/>
    </row>
    <row r="12" spans="1:18" ht="15.75" customHeight="1" thickBot="1" x14ac:dyDescent="0.3">
      <c r="A12" s="275">
        <v>3.1</v>
      </c>
      <c r="B12" s="822" t="s">
        <v>62</v>
      </c>
      <c r="C12" s="74" t="s">
        <v>204</v>
      </c>
      <c r="D12" s="412"/>
      <c r="E12" s="104">
        <f>'BPU Poste 3 '!F12</f>
        <v>0</v>
      </c>
      <c r="F12" s="390">
        <v>1</v>
      </c>
      <c r="G12" s="102">
        <f>E12*F12</f>
        <v>0</v>
      </c>
      <c r="H12" s="104">
        <f>'BPU Poste 3 '!H12</f>
        <v>0</v>
      </c>
      <c r="I12" s="390">
        <v>51</v>
      </c>
      <c r="J12" s="102">
        <f>H12*I12</f>
        <v>0</v>
      </c>
      <c r="K12" s="104">
        <f>'BPU Poste 3 '!J12</f>
        <v>0</v>
      </c>
      <c r="L12" s="508">
        <v>101</v>
      </c>
      <c r="M12" s="155">
        <f>K12*L12</f>
        <v>0</v>
      </c>
      <c r="N12" s="102">
        <f>G12+J12+M12</f>
        <v>0</v>
      </c>
    </row>
    <row r="13" spans="1:18" ht="15.75" thickBot="1" x14ac:dyDescent="0.3">
      <c r="A13" s="74" t="s">
        <v>153</v>
      </c>
      <c r="B13" s="823"/>
      <c r="C13" s="358" t="s">
        <v>14</v>
      </c>
      <c r="D13" s="453"/>
      <c r="E13" s="104">
        <f>'BPU Poste 3 '!F13</f>
        <v>0</v>
      </c>
      <c r="F13" s="274">
        <v>50</v>
      </c>
      <c r="G13" s="102">
        <f>E13*F13</f>
        <v>0</v>
      </c>
      <c r="H13" s="104">
        <f>'BPU Poste 3 '!H13</f>
        <v>0</v>
      </c>
      <c r="I13" s="274">
        <v>100</v>
      </c>
      <c r="J13" s="102">
        <f>H13*I13</f>
        <v>0</v>
      </c>
      <c r="K13" s="104">
        <f>'BPU Poste 3 '!J13</f>
        <v>0</v>
      </c>
      <c r="L13" s="281">
        <v>150</v>
      </c>
      <c r="M13" s="155">
        <f>K13*L13</f>
        <v>0</v>
      </c>
      <c r="N13" s="102">
        <f>G13+J13+M13</f>
        <v>0</v>
      </c>
    </row>
    <row r="14" spans="1:18" ht="15.75" thickBot="1" x14ac:dyDescent="0.3">
      <c r="A14" s="74" t="s">
        <v>154</v>
      </c>
      <c r="B14" s="823"/>
      <c r="C14" s="358" t="s">
        <v>15</v>
      </c>
      <c r="D14" s="449"/>
      <c r="E14" s="104">
        <f>'BPU Poste 3 '!F14</f>
        <v>0</v>
      </c>
      <c r="F14" s="275">
        <v>1</v>
      </c>
      <c r="G14" s="102">
        <f t="shared" ref="G14:G19" si="0">E14*F14</f>
        <v>0</v>
      </c>
      <c r="H14" s="104">
        <f>'BPU Poste 3 '!H14</f>
        <v>0</v>
      </c>
      <c r="I14" s="275">
        <v>51</v>
      </c>
      <c r="J14" s="102">
        <f t="shared" ref="J14:J19" si="1">H14*I14</f>
        <v>0</v>
      </c>
      <c r="K14" s="104">
        <f>'BPU Poste 3 '!J14</f>
        <v>0</v>
      </c>
      <c r="L14" s="279">
        <v>101</v>
      </c>
      <c r="M14" s="155">
        <f t="shared" ref="M14:M19" si="2">K14*L14</f>
        <v>0</v>
      </c>
      <c r="N14" s="102">
        <f t="shared" ref="N14:N19" si="3">G14+J14+M14</f>
        <v>0</v>
      </c>
    </row>
    <row r="15" spans="1:18" ht="19.5" customHeight="1" thickBot="1" x14ac:dyDescent="0.3">
      <c r="A15" s="487" t="s">
        <v>155</v>
      </c>
      <c r="B15" s="823"/>
      <c r="C15" s="496" t="s">
        <v>16</v>
      </c>
      <c r="D15" s="493"/>
      <c r="E15" s="104">
        <f>'BPU Poste 3 '!F15</f>
        <v>0</v>
      </c>
      <c r="F15" s="494">
        <v>1</v>
      </c>
      <c r="G15" s="495">
        <f t="shared" si="0"/>
        <v>0</v>
      </c>
      <c r="H15" s="104">
        <f>'BPU Poste 3 '!H15</f>
        <v>0</v>
      </c>
      <c r="I15" s="494">
        <v>51</v>
      </c>
      <c r="J15" s="495">
        <f t="shared" si="1"/>
        <v>0</v>
      </c>
      <c r="K15" s="104">
        <f>'BPU Poste 3 '!J15</f>
        <v>0</v>
      </c>
      <c r="L15" s="494">
        <v>101</v>
      </c>
      <c r="M15" s="495">
        <f t="shared" si="2"/>
        <v>0</v>
      </c>
      <c r="N15" s="495">
        <f t="shared" si="3"/>
        <v>0</v>
      </c>
    </row>
    <row r="16" spans="1:18" ht="17.25" customHeight="1" thickBot="1" x14ac:dyDescent="0.3">
      <c r="A16" s="410" t="s">
        <v>160</v>
      </c>
      <c r="B16" s="822" t="s">
        <v>63</v>
      </c>
      <c r="C16" s="74" t="s">
        <v>204</v>
      </c>
      <c r="D16" s="447"/>
      <c r="E16" s="104">
        <f>'BPU Poste 3 '!F20</f>
        <v>0</v>
      </c>
      <c r="F16" s="494">
        <v>1</v>
      </c>
      <c r="G16" s="102">
        <f t="shared" ref="G16" si="4">E16*F16</f>
        <v>0</v>
      </c>
      <c r="H16" s="104">
        <f>'BPU Poste 3 '!H20</f>
        <v>0</v>
      </c>
      <c r="I16" s="275">
        <v>51</v>
      </c>
      <c r="J16" s="102">
        <f t="shared" ref="J16" si="5">H16*I16</f>
        <v>0</v>
      </c>
      <c r="K16" s="104">
        <f>'BPU Poste 3 '!J20</f>
        <v>0</v>
      </c>
      <c r="L16" s="270">
        <v>101</v>
      </c>
      <c r="M16" s="155">
        <f t="shared" ref="M16" si="6">K16*L16</f>
        <v>0</v>
      </c>
      <c r="N16" s="102">
        <f t="shared" ref="N16" si="7">G16+J16+M16</f>
        <v>0</v>
      </c>
    </row>
    <row r="17" spans="1:14" ht="15.75" thickBot="1" x14ac:dyDescent="0.3">
      <c r="A17" s="410" t="s">
        <v>161</v>
      </c>
      <c r="B17" s="823"/>
      <c r="C17" s="496" t="s">
        <v>14</v>
      </c>
      <c r="D17" s="448"/>
      <c r="E17" s="104">
        <f>'BPU Poste 3 '!F21</f>
        <v>0</v>
      </c>
      <c r="F17" s="274">
        <v>50</v>
      </c>
      <c r="G17" s="102">
        <f t="shared" si="0"/>
        <v>0</v>
      </c>
      <c r="H17" s="104">
        <f>'BPU Poste 3 '!H21</f>
        <v>0</v>
      </c>
      <c r="I17" s="275">
        <v>51</v>
      </c>
      <c r="J17" s="102">
        <f t="shared" si="1"/>
        <v>0</v>
      </c>
      <c r="K17" s="104">
        <f>'BPU Poste 3 '!J21</f>
        <v>0</v>
      </c>
      <c r="L17" s="270">
        <v>101</v>
      </c>
      <c r="M17" s="155">
        <f t="shared" si="2"/>
        <v>0</v>
      </c>
      <c r="N17" s="102">
        <f t="shared" si="3"/>
        <v>0</v>
      </c>
    </row>
    <row r="18" spans="1:14" ht="15.75" thickBot="1" x14ac:dyDescent="0.3">
      <c r="A18" s="410" t="s">
        <v>162</v>
      </c>
      <c r="B18" s="823"/>
      <c r="C18" s="496" t="s">
        <v>15</v>
      </c>
      <c r="D18" s="449"/>
      <c r="E18" s="104">
        <f>'BPU Poste 3 '!F22</f>
        <v>0</v>
      </c>
      <c r="F18" s="275">
        <v>1</v>
      </c>
      <c r="G18" s="102">
        <f t="shared" si="0"/>
        <v>0</v>
      </c>
      <c r="H18" s="104">
        <f>'BPU Poste 3 '!H22</f>
        <v>0</v>
      </c>
      <c r="I18" s="275">
        <v>51</v>
      </c>
      <c r="J18" s="102">
        <f t="shared" si="1"/>
        <v>0</v>
      </c>
      <c r="K18" s="104">
        <f>'BPU Poste 3 '!J22</f>
        <v>0</v>
      </c>
      <c r="L18" s="270">
        <v>101</v>
      </c>
      <c r="M18" s="155">
        <f t="shared" si="2"/>
        <v>0</v>
      </c>
      <c r="N18" s="102">
        <f t="shared" si="3"/>
        <v>0</v>
      </c>
    </row>
    <row r="19" spans="1:14" ht="18" customHeight="1" thickBot="1" x14ac:dyDescent="0.3">
      <c r="A19" s="776" t="s">
        <v>163</v>
      </c>
      <c r="B19" s="823"/>
      <c r="C19" s="907" t="s">
        <v>16</v>
      </c>
      <c r="D19" s="450"/>
      <c r="E19" s="909">
        <f>'BPU Poste 3 '!F23</f>
        <v>0</v>
      </c>
      <c r="F19" s="871">
        <v>1</v>
      </c>
      <c r="G19" s="873">
        <f t="shared" si="0"/>
        <v>0</v>
      </c>
      <c r="H19" s="104">
        <f>'BPU Poste 3 '!H23</f>
        <v>0</v>
      </c>
      <c r="I19" s="871">
        <v>51</v>
      </c>
      <c r="J19" s="873">
        <f t="shared" si="1"/>
        <v>0</v>
      </c>
      <c r="K19" s="104">
        <f>'BPU Poste 3 '!J23</f>
        <v>0</v>
      </c>
      <c r="L19" s="912">
        <v>101</v>
      </c>
      <c r="M19" s="873">
        <f t="shared" si="2"/>
        <v>0</v>
      </c>
      <c r="N19" s="873">
        <f t="shared" si="3"/>
        <v>0</v>
      </c>
    </row>
    <row r="20" spans="1:14" ht="3.75" hidden="1" customHeight="1" thickBot="1" x14ac:dyDescent="0.3">
      <c r="A20" s="803"/>
      <c r="B20" s="882"/>
      <c r="C20" s="908"/>
      <c r="D20" s="451"/>
      <c r="E20" s="910"/>
      <c r="F20" s="872"/>
      <c r="G20" s="874"/>
      <c r="H20" s="104">
        <f>'BPU Poste 3 '!H24</f>
        <v>0</v>
      </c>
      <c r="I20" s="872"/>
      <c r="J20" s="874"/>
      <c r="K20" s="104">
        <f>'BPU Poste 3 '!J24</f>
        <v>0</v>
      </c>
      <c r="L20" s="872"/>
      <c r="M20" s="913"/>
      <c r="N20" s="913"/>
    </row>
    <row r="21" spans="1:14" ht="15.75" thickBot="1" x14ac:dyDescent="0.3">
      <c r="A21" s="120"/>
      <c r="B21" s="120"/>
      <c r="C21" s="452"/>
      <c r="D21" s="120"/>
      <c r="E21" s="506"/>
      <c r="F21" s="506"/>
      <c r="G21" s="506"/>
      <c r="H21" s="506"/>
      <c r="I21" s="506"/>
      <c r="J21" s="506"/>
      <c r="K21" s="507"/>
      <c r="L21" s="170"/>
      <c r="M21" s="121" t="s">
        <v>21</v>
      </c>
      <c r="N21" s="162">
        <f>SUM(N13:N20)</f>
        <v>0</v>
      </c>
    </row>
    <row r="22" spans="1:14" ht="15.75" thickBot="1" x14ac:dyDescent="0.3">
      <c r="A22" s="90"/>
      <c r="B22" s="90"/>
      <c r="C22" s="90"/>
      <c r="D22" s="90"/>
      <c r="E22" s="91"/>
      <c r="F22" s="91"/>
      <c r="G22" s="91"/>
      <c r="H22" s="91"/>
      <c r="I22" s="91"/>
      <c r="J22" s="91"/>
      <c r="K22" s="148"/>
      <c r="L22" s="91"/>
      <c r="M22" s="91"/>
      <c r="N22" s="91"/>
    </row>
    <row r="23" spans="1:14" ht="32.25" customHeight="1" thickBot="1" x14ac:dyDescent="0.3">
      <c r="A23" s="885" t="s">
        <v>76</v>
      </c>
      <c r="B23" s="886"/>
      <c r="C23" s="886"/>
      <c r="D23" s="886"/>
      <c r="E23" s="886"/>
      <c r="F23" s="886"/>
      <c r="G23" s="886"/>
      <c r="H23" s="886"/>
      <c r="I23" s="886"/>
      <c r="J23" s="886"/>
      <c r="K23" s="886"/>
      <c r="L23" s="886"/>
      <c r="M23" s="886"/>
      <c r="N23" s="887"/>
    </row>
    <row r="24" spans="1:14" ht="15.75" customHeight="1" thickBot="1" x14ac:dyDescent="0.3">
      <c r="A24" s="883" t="s">
        <v>9</v>
      </c>
      <c r="B24" s="884"/>
      <c r="C24" s="776" t="s">
        <v>6</v>
      </c>
      <c r="D24" s="776" t="s">
        <v>7</v>
      </c>
      <c r="E24" s="579" t="s">
        <v>28</v>
      </c>
      <c r="F24" s="704" t="s">
        <v>25</v>
      </c>
      <c r="G24" s="705" t="s">
        <v>364</v>
      </c>
      <c r="H24" s="579" t="s">
        <v>57</v>
      </c>
      <c r="I24" s="704" t="s">
        <v>26</v>
      </c>
      <c r="J24" s="705" t="s">
        <v>365</v>
      </c>
      <c r="K24" s="579" t="s">
        <v>59</v>
      </c>
      <c r="L24" s="704" t="s">
        <v>26</v>
      </c>
      <c r="M24" s="708" t="s">
        <v>367</v>
      </c>
      <c r="N24" s="711" t="s">
        <v>195</v>
      </c>
    </row>
    <row r="25" spans="1:14" x14ac:dyDescent="0.25">
      <c r="A25" s="776" t="s">
        <v>22</v>
      </c>
      <c r="B25" s="833" t="s">
        <v>261</v>
      </c>
      <c r="C25" s="777"/>
      <c r="D25" s="777"/>
      <c r="E25" s="580"/>
      <c r="F25" s="534"/>
      <c r="G25" s="706"/>
      <c r="H25" s="580"/>
      <c r="I25" s="534"/>
      <c r="J25" s="706"/>
      <c r="K25" s="580"/>
      <c r="L25" s="534"/>
      <c r="M25" s="709"/>
      <c r="N25" s="712"/>
    </row>
    <row r="26" spans="1:14" x14ac:dyDescent="0.25">
      <c r="A26" s="777"/>
      <c r="B26" s="834"/>
      <c r="C26" s="777"/>
      <c r="D26" s="777"/>
      <c r="E26" s="580"/>
      <c r="F26" s="534"/>
      <c r="G26" s="706"/>
      <c r="H26" s="580"/>
      <c r="I26" s="534"/>
      <c r="J26" s="706"/>
      <c r="K26" s="580"/>
      <c r="L26" s="534"/>
      <c r="M26" s="709"/>
      <c r="N26" s="712"/>
    </row>
    <row r="27" spans="1:14" ht="15.75" thickBot="1" x14ac:dyDescent="0.3">
      <c r="A27" s="778"/>
      <c r="B27" s="835"/>
      <c r="C27" s="778"/>
      <c r="D27" s="778"/>
      <c r="E27" s="581"/>
      <c r="F27" s="535"/>
      <c r="G27" s="707"/>
      <c r="H27" s="581"/>
      <c r="I27" s="535"/>
      <c r="J27" s="707"/>
      <c r="K27" s="581"/>
      <c r="L27" s="535"/>
      <c r="M27" s="710"/>
      <c r="N27" s="713"/>
    </row>
    <row r="28" spans="1:14" ht="15.75" thickBot="1" x14ac:dyDescent="0.3">
      <c r="A28" s="74" t="s">
        <v>168</v>
      </c>
      <c r="B28" s="74" t="s">
        <v>62</v>
      </c>
      <c r="C28" s="74" t="s">
        <v>10</v>
      </c>
      <c r="D28" s="122"/>
      <c r="E28" s="104">
        <f>'BPU Poste 3 '!F29</f>
        <v>0</v>
      </c>
      <c r="F28" s="275">
        <v>1</v>
      </c>
      <c r="G28" s="102">
        <f>'BPU Poste 3 '!F35</f>
        <v>0</v>
      </c>
      <c r="H28" s="104">
        <f>'BPU Poste 3 '!H35</f>
        <v>0</v>
      </c>
      <c r="I28" s="275">
        <v>51</v>
      </c>
      <c r="J28" s="102">
        <f>'DQE POSTE 3 '!$J$13</f>
        <v>0</v>
      </c>
      <c r="K28" s="104">
        <f>'BPU Poste 3 '!J35</f>
        <v>0</v>
      </c>
      <c r="L28" s="281">
        <v>2000</v>
      </c>
      <c r="M28" s="155">
        <f>K28*L28</f>
        <v>0</v>
      </c>
      <c r="N28" s="102">
        <f>G28+J28+M28</f>
        <v>0</v>
      </c>
    </row>
    <row r="29" spans="1:14" ht="15.75" thickBot="1" x14ac:dyDescent="0.3">
      <c r="A29" s="74" t="s">
        <v>176</v>
      </c>
      <c r="B29" s="79" t="s">
        <v>63</v>
      </c>
      <c r="C29" s="79" t="s">
        <v>10</v>
      </c>
      <c r="D29" s="123"/>
      <c r="E29" s="104">
        <f>'BPU Poste 3 '!F30</f>
        <v>0</v>
      </c>
      <c r="F29" s="275">
        <v>1</v>
      </c>
      <c r="G29" s="102">
        <f>'BPU Poste 3 '!F43</f>
        <v>0</v>
      </c>
      <c r="H29" s="104">
        <f>'BPU Poste 3 '!H43</f>
        <v>0</v>
      </c>
      <c r="I29" s="275">
        <v>100</v>
      </c>
      <c r="J29" s="102">
        <f t="shared" ref="J29:J30" si="8">H29*I29</f>
        <v>0</v>
      </c>
      <c r="K29" s="104">
        <f>'BPU Poste 3 '!J43</f>
        <v>0</v>
      </c>
      <c r="L29" s="279">
        <v>101</v>
      </c>
      <c r="M29" s="155">
        <f t="shared" ref="M29:M30" si="9">K29*L29</f>
        <v>0</v>
      </c>
      <c r="N29" s="102">
        <f t="shared" ref="N29:N30" si="10">G29+J29+M29</f>
        <v>0</v>
      </c>
    </row>
    <row r="30" spans="1:14" ht="15.75" thickBot="1" x14ac:dyDescent="0.3">
      <c r="A30" s="74" t="s">
        <v>180</v>
      </c>
      <c r="B30" s="105" t="s">
        <v>64</v>
      </c>
      <c r="C30" s="105" t="s">
        <v>10</v>
      </c>
      <c r="D30" s="124"/>
      <c r="E30" s="104">
        <f>'BPU Poste 3 '!F47</f>
        <v>0</v>
      </c>
      <c r="F30" s="275">
        <v>1</v>
      </c>
      <c r="G30" s="102">
        <f>'BPU Poste 3 '!F47</f>
        <v>0</v>
      </c>
      <c r="H30" s="104">
        <f>'BPU Poste 3 '!H47</f>
        <v>0</v>
      </c>
      <c r="I30" s="275">
        <v>51</v>
      </c>
      <c r="J30" s="102">
        <f t="shared" si="8"/>
        <v>0</v>
      </c>
      <c r="K30" s="104">
        <f>'BPU Poste 3 '!J47</f>
        <v>0</v>
      </c>
      <c r="L30" s="281">
        <v>105</v>
      </c>
      <c r="M30" s="155">
        <f t="shared" si="9"/>
        <v>0</v>
      </c>
      <c r="N30" s="102">
        <f t="shared" si="10"/>
        <v>0</v>
      </c>
    </row>
    <row r="31" spans="1:14" ht="15.75" thickBot="1" x14ac:dyDescent="0.3">
      <c r="A31" s="120"/>
      <c r="B31" s="120"/>
      <c r="C31" s="120"/>
      <c r="D31" s="125"/>
      <c r="E31" s="126"/>
      <c r="F31" s="127"/>
      <c r="G31" s="127"/>
      <c r="H31" s="127"/>
      <c r="I31" s="127"/>
      <c r="J31" s="127"/>
      <c r="K31" s="127"/>
      <c r="L31" s="121"/>
      <c r="M31" s="121" t="s">
        <v>21</v>
      </c>
      <c r="N31" s="162">
        <f>SUM(N28:N30)</f>
        <v>0</v>
      </c>
    </row>
    <row r="32" spans="1:14" ht="15.75" thickBot="1" x14ac:dyDescent="0.3">
      <c r="A32" s="90"/>
      <c r="B32" s="90"/>
      <c r="C32" s="90"/>
      <c r="D32" s="90"/>
      <c r="E32" s="91"/>
      <c r="F32" s="91"/>
      <c r="G32" s="91"/>
      <c r="H32" s="148"/>
      <c r="I32" s="148"/>
      <c r="J32" s="148"/>
      <c r="K32" s="148"/>
      <c r="L32" s="91"/>
      <c r="M32" s="91"/>
      <c r="N32" s="91"/>
    </row>
    <row r="33" spans="1:14" ht="38.25" customHeight="1" thickBot="1" x14ac:dyDescent="0.3">
      <c r="A33" s="885" t="s">
        <v>76</v>
      </c>
      <c r="B33" s="886"/>
      <c r="C33" s="886"/>
      <c r="D33" s="886"/>
      <c r="E33" s="886"/>
      <c r="F33" s="886"/>
      <c r="G33" s="886"/>
      <c r="H33" s="886"/>
      <c r="I33" s="886"/>
      <c r="J33" s="886"/>
      <c r="K33" s="886"/>
      <c r="L33" s="886"/>
      <c r="M33" s="886"/>
      <c r="N33" s="887"/>
    </row>
    <row r="34" spans="1:14" ht="15.75" customHeight="1" thickBot="1" x14ac:dyDescent="0.3">
      <c r="A34" s="883" t="s">
        <v>11</v>
      </c>
      <c r="B34" s="884"/>
      <c r="C34" s="776" t="s">
        <v>6</v>
      </c>
      <c r="D34" s="776" t="s">
        <v>7</v>
      </c>
      <c r="E34" s="579" t="s">
        <v>28</v>
      </c>
      <c r="F34" s="704" t="s">
        <v>25</v>
      </c>
      <c r="G34" s="705" t="s">
        <v>364</v>
      </c>
      <c r="H34" s="579" t="s">
        <v>57</v>
      </c>
      <c r="I34" s="704" t="s">
        <v>26</v>
      </c>
      <c r="J34" s="705" t="s">
        <v>365</v>
      </c>
      <c r="K34" s="579" t="s">
        <v>59</v>
      </c>
      <c r="L34" s="704" t="s">
        <v>26</v>
      </c>
      <c r="M34" s="708" t="s">
        <v>367</v>
      </c>
      <c r="N34" s="711" t="s">
        <v>195</v>
      </c>
    </row>
    <row r="35" spans="1:14" x14ac:dyDescent="0.25">
      <c r="A35" s="776" t="s">
        <v>22</v>
      </c>
      <c r="B35" s="833" t="s">
        <v>261</v>
      </c>
      <c r="C35" s="777"/>
      <c r="D35" s="777"/>
      <c r="E35" s="580"/>
      <c r="F35" s="534"/>
      <c r="G35" s="706"/>
      <c r="H35" s="580"/>
      <c r="I35" s="534"/>
      <c r="J35" s="706"/>
      <c r="K35" s="580"/>
      <c r="L35" s="534"/>
      <c r="M35" s="709"/>
      <c r="N35" s="712"/>
    </row>
    <row r="36" spans="1:14" x14ac:dyDescent="0.25">
      <c r="A36" s="777"/>
      <c r="B36" s="834"/>
      <c r="C36" s="777"/>
      <c r="D36" s="777"/>
      <c r="E36" s="580"/>
      <c r="F36" s="534"/>
      <c r="G36" s="706"/>
      <c r="H36" s="580"/>
      <c r="I36" s="534"/>
      <c r="J36" s="706"/>
      <c r="K36" s="580"/>
      <c r="L36" s="534"/>
      <c r="M36" s="709"/>
      <c r="N36" s="712"/>
    </row>
    <row r="37" spans="1:14" ht="15.75" thickBot="1" x14ac:dyDescent="0.3">
      <c r="A37" s="778"/>
      <c r="B37" s="835"/>
      <c r="C37" s="778"/>
      <c r="D37" s="778"/>
      <c r="E37" s="581"/>
      <c r="F37" s="535"/>
      <c r="G37" s="707"/>
      <c r="H37" s="581"/>
      <c r="I37" s="535"/>
      <c r="J37" s="707"/>
      <c r="K37" s="581"/>
      <c r="L37" s="535"/>
      <c r="M37" s="710"/>
      <c r="N37" s="713"/>
    </row>
    <row r="38" spans="1:14" ht="15.75" thickBot="1" x14ac:dyDescent="0.3">
      <c r="A38" s="74" t="str">
        <f>'BPU Poste 3 '!A59</f>
        <v>3.33</v>
      </c>
      <c r="B38" s="768" t="s">
        <v>62</v>
      </c>
      <c r="C38" s="74" t="s">
        <v>10</v>
      </c>
      <c r="D38" s="130"/>
      <c r="E38" s="104">
        <f>'BPU Poste 3 '!F38</f>
        <v>0</v>
      </c>
      <c r="F38" s="275">
        <v>1</v>
      </c>
      <c r="G38" s="155">
        <f>'BPU Poste 3 '!F59</f>
        <v>0</v>
      </c>
      <c r="H38" s="104">
        <f>'BPU Poste 3 '!H59</f>
        <v>0</v>
      </c>
      <c r="I38" s="275">
        <v>100</v>
      </c>
      <c r="J38" s="102">
        <f t="shared" ref="J38" si="11">H38*I38</f>
        <v>0</v>
      </c>
      <c r="K38" s="498">
        <f>'BPU Poste 3 '!J59</f>
        <v>0</v>
      </c>
      <c r="L38" s="279">
        <v>101</v>
      </c>
      <c r="M38" s="155">
        <f t="shared" ref="M38" si="12">K38*L38</f>
        <v>0</v>
      </c>
      <c r="N38" s="102">
        <f t="shared" ref="N38" si="13">G38+J38+M38</f>
        <v>0</v>
      </c>
    </row>
    <row r="39" spans="1:14" ht="15.75" thickBot="1" x14ac:dyDescent="0.3">
      <c r="A39" s="74" t="str">
        <f>'BPU Poste 3 '!A60</f>
        <v>3.34</v>
      </c>
      <c r="B39" s="769"/>
      <c r="C39" s="74" t="s">
        <v>14</v>
      </c>
      <c r="D39" s="128"/>
      <c r="E39" s="104">
        <f>'BPU Poste 3 '!F39</f>
        <v>0</v>
      </c>
      <c r="F39" s="275">
        <v>1</v>
      </c>
      <c r="G39" s="155">
        <f>'BPU Poste 3 '!F60</f>
        <v>0</v>
      </c>
      <c r="H39" s="104">
        <f>'BPU Poste 3 '!H60</f>
        <v>0</v>
      </c>
      <c r="I39" s="275">
        <v>51</v>
      </c>
      <c r="J39" s="102">
        <f t="shared" ref="J39" si="14">H39*I39</f>
        <v>0</v>
      </c>
      <c r="K39" s="509">
        <f>'BPU Poste 3 '!J60</f>
        <v>0</v>
      </c>
      <c r="L39" s="279">
        <v>101</v>
      </c>
      <c r="M39" s="155">
        <f t="shared" ref="M39" si="15">K39*L39</f>
        <v>0</v>
      </c>
      <c r="N39" s="102">
        <f t="shared" ref="N39" si="16">G39+J39+M39</f>
        <v>0</v>
      </c>
    </row>
    <row r="40" spans="1:14" ht="15.75" thickBot="1" x14ac:dyDescent="0.3">
      <c r="A40" s="74" t="str">
        <f>'BPU Poste 3 '!A61</f>
        <v>3.35</v>
      </c>
      <c r="B40" s="769"/>
      <c r="C40" s="79" t="s">
        <v>15</v>
      </c>
      <c r="D40" s="122"/>
      <c r="E40" s="104">
        <f>'BPU Poste 3 '!F40</f>
        <v>0</v>
      </c>
      <c r="F40" s="275">
        <v>1</v>
      </c>
      <c r="G40" s="155">
        <f>'BPU Poste 3 '!F61</f>
        <v>0</v>
      </c>
      <c r="H40" s="104">
        <f>'BPU Poste 3 '!H61</f>
        <v>0</v>
      </c>
      <c r="I40" s="275">
        <v>51</v>
      </c>
      <c r="J40" s="102">
        <f t="shared" ref="J40" si="17">H40*I40</f>
        <v>0</v>
      </c>
      <c r="K40" s="509">
        <f>'BPU Poste 3 '!J61</f>
        <v>0</v>
      </c>
      <c r="L40" s="279">
        <v>101</v>
      </c>
      <c r="M40" s="155">
        <f t="shared" ref="M40" si="18">K40*L40</f>
        <v>0</v>
      </c>
      <c r="N40" s="102">
        <f t="shared" ref="N40" si="19">G40+J40+M40</f>
        <v>0</v>
      </c>
    </row>
    <row r="41" spans="1:14" ht="15.75" thickBot="1" x14ac:dyDescent="0.3">
      <c r="A41" s="776" t="str">
        <f>'BPU Poste 3 '!A62</f>
        <v>3.36</v>
      </c>
      <c r="B41" s="769"/>
      <c r="C41" s="802" t="s">
        <v>16</v>
      </c>
      <c r="D41" s="123"/>
      <c r="E41" s="104">
        <f>'BPU Poste 3 '!F41</f>
        <v>0</v>
      </c>
      <c r="F41" s="275">
        <v>1</v>
      </c>
      <c r="G41" s="155">
        <f>'BPU Poste 3 '!F62</f>
        <v>0</v>
      </c>
      <c r="H41" s="104">
        <f>'BPU Poste 3 '!H62</f>
        <v>0</v>
      </c>
      <c r="I41" s="275">
        <v>51</v>
      </c>
      <c r="J41" s="102">
        <f t="shared" ref="J41:J45" si="20">H41*I41</f>
        <v>0</v>
      </c>
      <c r="K41" s="509">
        <f>'BPU Poste 3 '!J62</f>
        <v>0</v>
      </c>
      <c r="L41" s="279">
        <v>101</v>
      </c>
      <c r="M41" s="155">
        <f t="shared" ref="M41:M45" si="21">K41*L41</f>
        <v>0</v>
      </c>
      <c r="N41" s="102">
        <f t="shared" ref="N41:N45" si="22">G41+J41+M41</f>
        <v>0</v>
      </c>
    </row>
    <row r="42" spans="1:14" ht="2.25" hidden="1" customHeight="1" thickBot="1" x14ac:dyDescent="0.3">
      <c r="A42" s="778"/>
      <c r="B42" s="770"/>
      <c r="C42" s="778"/>
      <c r="D42" s="129"/>
      <c r="E42" s="104">
        <f>'BPU Poste 3 '!F42</f>
        <v>0</v>
      </c>
      <c r="F42" s="275">
        <v>1</v>
      </c>
      <c r="G42" s="155">
        <f>'BPU Poste 3 '!F63</f>
        <v>0</v>
      </c>
      <c r="H42" s="104">
        <f>'BPU Poste 3 '!H63</f>
        <v>0</v>
      </c>
      <c r="I42" s="275">
        <v>51</v>
      </c>
      <c r="J42" s="102">
        <f t="shared" si="20"/>
        <v>0</v>
      </c>
      <c r="K42" s="509">
        <f>'BPU Poste 3 '!J63</f>
        <v>0</v>
      </c>
      <c r="L42" s="279">
        <v>101</v>
      </c>
      <c r="M42" s="155">
        <f t="shared" si="21"/>
        <v>0</v>
      </c>
      <c r="N42" s="102">
        <f t="shared" si="22"/>
        <v>0</v>
      </c>
    </row>
    <row r="43" spans="1:14" ht="15.75" thickBot="1" x14ac:dyDescent="0.3">
      <c r="A43" s="74" t="s">
        <v>188</v>
      </c>
      <c r="B43" s="74" t="s">
        <v>311</v>
      </c>
      <c r="C43" s="74" t="s">
        <v>10</v>
      </c>
      <c r="D43" s="130"/>
      <c r="E43" s="104">
        <f>'BPU Poste 3 '!F43</f>
        <v>0</v>
      </c>
      <c r="F43" s="275">
        <v>1</v>
      </c>
      <c r="G43" s="155">
        <f>'BPU Poste 3 '!F63</f>
        <v>0</v>
      </c>
      <c r="H43" s="104">
        <f>'BPU Poste 3 '!H63</f>
        <v>0</v>
      </c>
      <c r="I43" s="275">
        <v>51</v>
      </c>
      <c r="J43" s="102">
        <f t="shared" si="20"/>
        <v>0</v>
      </c>
      <c r="K43" s="509">
        <f>'BPU Poste 3 '!J63</f>
        <v>0</v>
      </c>
      <c r="L43" s="279">
        <v>101</v>
      </c>
      <c r="M43" s="155">
        <f t="shared" si="21"/>
        <v>0</v>
      </c>
      <c r="N43" s="102">
        <f t="shared" si="22"/>
        <v>0</v>
      </c>
    </row>
    <row r="44" spans="1:14" ht="15.75" thickBot="1" x14ac:dyDescent="0.3">
      <c r="A44" s="74" t="s">
        <v>192</v>
      </c>
      <c r="B44" s="79" t="s">
        <v>63</v>
      </c>
      <c r="C44" s="79" t="s">
        <v>10</v>
      </c>
      <c r="D44" s="131"/>
      <c r="E44" s="104">
        <f>'BPU Poste 3 '!F44</f>
        <v>0</v>
      </c>
      <c r="F44" s="275">
        <v>1</v>
      </c>
      <c r="G44" s="155">
        <f>'BPU Poste 3 '!F67</f>
        <v>0</v>
      </c>
      <c r="H44" s="104">
        <f>'BPU Poste 3 '!H67</f>
        <v>0</v>
      </c>
      <c r="I44" s="275">
        <v>100</v>
      </c>
      <c r="J44" s="102">
        <f t="shared" si="20"/>
        <v>0</v>
      </c>
      <c r="K44" s="498">
        <f>'BPU Poste 3 '!J67</f>
        <v>0</v>
      </c>
      <c r="L44" s="279">
        <v>101</v>
      </c>
      <c r="M44" s="155">
        <f t="shared" si="21"/>
        <v>0</v>
      </c>
      <c r="N44" s="102">
        <f t="shared" si="22"/>
        <v>0</v>
      </c>
    </row>
    <row r="45" spans="1:14" ht="15.75" thickBot="1" x14ac:dyDescent="0.3">
      <c r="A45" s="74" t="s">
        <v>264</v>
      </c>
      <c r="B45" s="73" t="s">
        <v>64</v>
      </c>
      <c r="C45" s="73" t="s">
        <v>10</v>
      </c>
      <c r="D45" s="132"/>
      <c r="E45" s="104">
        <f>'BPU Poste 3 '!F45</f>
        <v>0</v>
      </c>
      <c r="F45" s="275">
        <v>1</v>
      </c>
      <c r="G45" s="155">
        <f>'BPU Poste 3 '!F71</f>
        <v>0</v>
      </c>
      <c r="H45" s="104">
        <f>'BPU Poste 3 '!H71</f>
        <v>0</v>
      </c>
      <c r="I45" s="275">
        <v>51</v>
      </c>
      <c r="J45" s="102">
        <f t="shared" si="20"/>
        <v>0</v>
      </c>
      <c r="K45" s="498">
        <f>'BPU Poste 3 '!J71</f>
        <v>0</v>
      </c>
      <c r="L45" s="279">
        <v>101</v>
      </c>
      <c r="M45" s="155">
        <f t="shared" si="21"/>
        <v>0</v>
      </c>
      <c r="N45" s="102">
        <f t="shared" si="22"/>
        <v>0</v>
      </c>
    </row>
    <row r="46" spans="1:14" ht="15.75" thickBot="1" x14ac:dyDescent="0.3">
      <c r="A46" s="133"/>
      <c r="B46" s="134"/>
      <c r="C46" s="134"/>
      <c r="D46" s="134"/>
      <c r="E46" s="135"/>
      <c r="F46" s="135"/>
      <c r="G46" s="135"/>
      <c r="H46" s="135"/>
      <c r="I46" s="135"/>
      <c r="J46" s="135"/>
      <c r="K46" s="135"/>
      <c r="L46" s="136"/>
      <c r="M46" s="121" t="s">
        <v>21</v>
      </c>
      <c r="N46" s="168">
        <f>SUM(N39:N45)</f>
        <v>0</v>
      </c>
    </row>
    <row r="47" spans="1:14" ht="15.75" thickBot="1" x14ac:dyDescent="0.3">
      <c r="A47" s="90"/>
      <c r="B47" s="90"/>
      <c r="C47" s="90"/>
      <c r="D47" s="90"/>
      <c r="E47" s="91"/>
      <c r="F47" s="91"/>
      <c r="G47" s="91"/>
      <c r="H47" s="148"/>
      <c r="I47" s="148"/>
      <c r="J47" s="148"/>
      <c r="K47" s="148"/>
      <c r="L47" s="91"/>
      <c r="M47" s="91"/>
      <c r="N47" s="91"/>
    </row>
    <row r="48" spans="1:14" ht="40.5" customHeight="1" thickBot="1" x14ac:dyDescent="0.3">
      <c r="A48" s="885" t="s">
        <v>76</v>
      </c>
      <c r="B48" s="886"/>
      <c r="C48" s="886"/>
      <c r="D48" s="886"/>
      <c r="E48" s="886"/>
      <c r="F48" s="886"/>
      <c r="G48" s="886"/>
      <c r="H48" s="886"/>
      <c r="I48" s="886"/>
      <c r="J48" s="886"/>
      <c r="K48" s="886"/>
      <c r="L48" s="886"/>
      <c r="M48" s="886"/>
      <c r="N48" s="886"/>
    </row>
    <row r="49" spans="1:14" ht="15.75" customHeight="1" thickBot="1" x14ac:dyDescent="0.3">
      <c r="A49" s="883" t="s">
        <v>65</v>
      </c>
      <c r="B49" s="884"/>
      <c r="C49" s="776" t="s">
        <v>6</v>
      </c>
      <c r="D49" s="776" t="s">
        <v>7</v>
      </c>
      <c r="E49" s="579" t="s">
        <v>28</v>
      </c>
      <c r="F49" s="704" t="s">
        <v>25</v>
      </c>
      <c r="G49" s="705" t="s">
        <v>364</v>
      </c>
      <c r="H49" s="579" t="s">
        <v>57</v>
      </c>
      <c r="I49" s="704" t="s">
        <v>26</v>
      </c>
      <c r="J49" s="705" t="s">
        <v>365</v>
      </c>
      <c r="K49" s="579" t="s">
        <v>59</v>
      </c>
      <c r="L49" s="704" t="s">
        <v>26</v>
      </c>
      <c r="M49" s="708" t="s">
        <v>367</v>
      </c>
      <c r="N49" s="711" t="s">
        <v>195</v>
      </c>
    </row>
    <row r="50" spans="1:14" x14ac:dyDescent="0.25">
      <c r="A50" s="776" t="s">
        <v>22</v>
      </c>
      <c r="B50" s="833" t="s">
        <v>261</v>
      </c>
      <c r="C50" s="777"/>
      <c r="D50" s="777"/>
      <c r="E50" s="580"/>
      <c r="F50" s="534"/>
      <c r="G50" s="706"/>
      <c r="H50" s="580"/>
      <c r="I50" s="534"/>
      <c r="J50" s="706"/>
      <c r="K50" s="580"/>
      <c r="L50" s="534"/>
      <c r="M50" s="709"/>
      <c r="N50" s="712"/>
    </row>
    <row r="51" spans="1:14" x14ac:dyDescent="0.25">
      <c r="A51" s="777"/>
      <c r="B51" s="834"/>
      <c r="C51" s="777"/>
      <c r="D51" s="777"/>
      <c r="E51" s="580"/>
      <c r="F51" s="534"/>
      <c r="G51" s="706"/>
      <c r="H51" s="580"/>
      <c r="I51" s="534"/>
      <c r="J51" s="706"/>
      <c r="K51" s="580"/>
      <c r="L51" s="534"/>
      <c r="M51" s="709"/>
      <c r="N51" s="712"/>
    </row>
    <row r="52" spans="1:14" ht="15.75" thickBot="1" x14ac:dyDescent="0.3">
      <c r="A52" s="778"/>
      <c r="B52" s="835"/>
      <c r="C52" s="778"/>
      <c r="D52" s="777"/>
      <c r="E52" s="581"/>
      <c r="F52" s="535"/>
      <c r="G52" s="707"/>
      <c r="H52" s="581"/>
      <c r="I52" s="535"/>
      <c r="J52" s="707"/>
      <c r="K52" s="581"/>
      <c r="L52" s="535"/>
      <c r="M52" s="710"/>
      <c r="N52" s="713"/>
    </row>
    <row r="53" spans="1:14" ht="15.75" thickBot="1" x14ac:dyDescent="0.3">
      <c r="A53" s="269">
        <v>3.49</v>
      </c>
      <c r="B53" s="776" t="s">
        <v>62</v>
      </c>
      <c r="C53" s="490" t="s">
        <v>10</v>
      </c>
      <c r="D53" s="74"/>
      <c r="E53" s="77">
        <f>'DQE POSTE 3 '!E39</f>
        <v>0</v>
      </c>
      <c r="F53" s="500">
        <f>'DQE POSTE 3 '!F39</f>
        <v>1</v>
      </c>
      <c r="G53" s="155">
        <f>'DQE POSTE 3 '!G39</f>
        <v>0</v>
      </c>
      <c r="H53" s="104">
        <f>'BPU Poste 3 '!H82</f>
        <v>0</v>
      </c>
      <c r="I53" s="275">
        <v>80</v>
      </c>
      <c r="J53" s="102">
        <f>'DQE POSTE 3 '!J39</f>
        <v>0</v>
      </c>
      <c r="K53" s="104">
        <f>'BPU Poste 3 '!J82</f>
        <v>0</v>
      </c>
      <c r="L53" s="279">
        <f>'DQE POSTE 3 '!L39</f>
        <v>101</v>
      </c>
      <c r="M53" s="155">
        <f>'DQE POSTE 3 '!M39</f>
        <v>0</v>
      </c>
      <c r="N53" s="102">
        <f>'DQE POSTE 3 '!N39</f>
        <v>0</v>
      </c>
    </row>
    <row r="54" spans="1:14" ht="15.75" thickBot="1" x14ac:dyDescent="0.3">
      <c r="A54" s="74" t="s">
        <v>269</v>
      </c>
      <c r="B54" s="777"/>
      <c r="C54" s="313" t="s">
        <v>14</v>
      </c>
      <c r="D54" s="360"/>
      <c r="E54" s="77">
        <f>'DQE POSTE 3 '!E40</f>
        <v>0</v>
      </c>
      <c r="F54" s="500">
        <f>'DQE POSTE 3 '!F40</f>
        <v>1</v>
      </c>
      <c r="G54" s="155">
        <f>'DQE POSTE 3 '!G40</f>
        <v>0</v>
      </c>
      <c r="H54" s="104">
        <f>'BPU Poste 3 '!H83</f>
        <v>0</v>
      </c>
      <c r="I54" s="275">
        <f>'DQE POSTE 3 '!I40</f>
        <v>51</v>
      </c>
      <c r="J54" s="102">
        <f>'DQE POSTE 3 '!J40</f>
        <v>0</v>
      </c>
      <c r="K54" s="104">
        <f>'BPU Poste 3 '!J83</f>
        <v>0</v>
      </c>
      <c r="L54" s="281">
        <v>150</v>
      </c>
      <c r="M54" s="155">
        <f>'DQE POSTE 3 '!M40</f>
        <v>0</v>
      </c>
      <c r="N54" s="102">
        <f>'DQE POSTE 3 '!N40</f>
        <v>0</v>
      </c>
    </row>
    <row r="55" spans="1:14" ht="14.25" customHeight="1" thickBot="1" x14ac:dyDescent="0.3">
      <c r="A55" s="74" t="s">
        <v>270</v>
      </c>
      <c r="B55" s="777"/>
      <c r="C55" s="314" t="s">
        <v>15</v>
      </c>
      <c r="D55" s="360"/>
      <c r="E55" s="77">
        <f>'DQE POSTE 3 '!E41</f>
        <v>0</v>
      </c>
      <c r="F55" s="276">
        <v>50</v>
      </c>
      <c r="G55" s="155">
        <f>'DQE POSTE 3 '!G41</f>
        <v>0</v>
      </c>
      <c r="H55" s="104">
        <f>'BPU Poste 3 '!H84</f>
        <v>0</v>
      </c>
      <c r="I55" s="274">
        <v>100</v>
      </c>
      <c r="J55" s="102">
        <f t="shared" ref="J55:J60" si="23">H55*I55</f>
        <v>0</v>
      </c>
      <c r="K55" s="104">
        <f>'BPU Poste 3 '!J84</f>
        <v>0</v>
      </c>
      <c r="L55" s="281">
        <v>200</v>
      </c>
      <c r="M55" s="155">
        <f t="shared" ref="M55:M60" si="24">K55*L55</f>
        <v>0</v>
      </c>
      <c r="N55" s="102">
        <f t="shared" ref="N55:N60" si="25">G55+J55+M55</f>
        <v>0</v>
      </c>
    </row>
    <row r="56" spans="1:14" ht="17.25" customHeight="1" thickBot="1" x14ac:dyDescent="0.3">
      <c r="A56" s="776" t="s">
        <v>271</v>
      </c>
      <c r="B56" s="777"/>
      <c r="C56" s="914" t="s">
        <v>16</v>
      </c>
      <c r="D56" s="106"/>
      <c r="E56" s="915">
        <f>'BPU Poste 3 '!F85</f>
        <v>0</v>
      </c>
      <c r="F56" s="912">
        <v>1</v>
      </c>
      <c r="G56" s="873">
        <f t="shared" ref="G56:G60" si="26">E56*F56</f>
        <v>0</v>
      </c>
      <c r="H56" s="104">
        <f>'BPU Poste 3 '!H85</f>
        <v>0</v>
      </c>
      <c r="I56" s="871">
        <v>51</v>
      </c>
      <c r="J56" s="873">
        <f t="shared" si="23"/>
        <v>0</v>
      </c>
      <c r="K56" s="909">
        <f>'BPU Poste 3 '!J85</f>
        <v>0</v>
      </c>
      <c r="L56" s="871">
        <v>101</v>
      </c>
      <c r="M56" s="873">
        <f t="shared" si="24"/>
        <v>0</v>
      </c>
      <c r="N56" s="873">
        <f t="shared" si="25"/>
        <v>0</v>
      </c>
    </row>
    <row r="57" spans="1:14" ht="3.75" hidden="1" customHeight="1" thickBot="1" x14ac:dyDescent="0.3">
      <c r="A57" s="778"/>
      <c r="B57" s="778"/>
      <c r="C57" s="778"/>
      <c r="D57" s="489"/>
      <c r="E57" s="916"/>
      <c r="F57" s="872"/>
      <c r="G57" s="874"/>
      <c r="H57" s="104">
        <f>'BPU Poste 3 '!H86</f>
        <v>0</v>
      </c>
      <c r="I57" s="872"/>
      <c r="J57" s="874"/>
      <c r="K57" s="910"/>
      <c r="L57" s="872"/>
      <c r="M57" s="874"/>
      <c r="N57" s="874"/>
    </row>
    <row r="58" spans="1:14" ht="15.75" thickBot="1" x14ac:dyDescent="0.3">
      <c r="A58" s="74" t="s">
        <v>272</v>
      </c>
      <c r="B58" s="74" t="s">
        <v>311</v>
      </c>
      <c r="C58" s="74" t="s">
        <v>10</v>
      </c>
      <c r="D58" s="75"/>
      <c r="E58" s="499">
        <f>'DQE POSTE 3 '!E44</f>
        <v>0</v>
      </c>
      <c r="F58" s="275">
        <v>1</v>
      </c>
      <c r="G58" s="155">
        <f t="shared" si="26"/>
        <v>0</v>
      </c>
      <c r="H58" s="104">
        <f>'BPU Poste 3 '!H86</f>
        <v>0</v>
      </c>
      <c r="I58" s="275">
        <v>51</v>
      </c>
      <c r="J58" s="102">
        <f t="shared" si="23"/>
        <v>0</v>
      </c>
      <c r="K58" s="104">
        <f>'BPU Poste 3 '!J86</f>
        <v>0</v>
      </c>
      <c r="L58" s="279">
        <v>101</v>
      </c>
      <c r="M58" s="155">
        <f t="shared" si="24"/>
        <v>0</v>
      </c>
      <c r="N58" s="102">
        <f t="shared" si="25"/>
        <v>0</v>
      </c>
    </row>
    <row r="59" spans="1:14" ht="15.75" thickBot="1" x14ac:dyDescent="0.3">
      <c r="A59" s="74" t="s">
        <v>276</v>
      </c>
      <c r="B59" s="79" t="s">
        <v>63</v>
      </c>
      <c r="C59" s="79" t="s">
        <v>10</v>
      </c>
      <c r="D59" s="80"/>
      <c r="E59" s="499">
        <f>'DQE POSTE 3 '!E45</f>
        <v>0</v>
      </c>
      <c r="F59" s="275">
        <v>1</v>
      </c>
      <c r="G59" s="155">
        <f t="shared" si="26"/>
        <v>0</v>
      </c>
      <c r="H59" s="104">
        <f>'BPU Poste 3 '!H90</f>
        <v>0</v>
      </c>
      <c r="I59" s="275">
        <v>51</v>
      </c>
      <c r="J59" s="102">
        <f t="shared" si="23"/>
        <v>0</v>
      </c>
      <c r="K59" s="104">
        <f>'BPU Poste 3 '!J90</f>
        <v>0</v>
      </c>
      <c r="L59" s="279">
        <v>101</v>
      </c>
      <c r="M59" s="155">
        <f t="shared" si="24"/>
        <v>0</v>
      </c>
      <c r="N59" s="102">
        <f t="shared" si="25"/>
        <v>0</v>
      </c>
    </row>
    <row r="60" spans="1:14" ht="15.75" thickBot="1" x14ac:dyDescent="0.3">
      <c r="A60" s="74" t="s">
        <v>312</v>
      </c>
      <c r="B60" s="84" t="s">
        <v>64</v>
      </c>
      <c r="C60" s="84" t="s">
        <v>10</v>
      </c>
      <c r="D60" s="85"/>
      <c r="E60" s="499">
        <f>'DQE POSTE 3 '!E46</f>
        <v>0</v>
      </c>
      <c r="F60" s="275">
        <v>1</v>
      </c>
      <c r="G60" s="155">
        <f t="shared" si="26"/>
        <v>0</v>
      </c>
      <c r="H60" s="104">
        <f>'BPU Poste 3 '!H94</f>
        <v>0</v>
      </c>
      <c r="I60" s="275">
        <v>51</v>
      </c>
      <c r="J60" s="102">
        <f t="shared" si="23"/>
        <v>0</v>
      </c>
      <c r="K60" s="104">
        <f>'BPU Poste 3 '!J94</f>
        <v>0</v>
      </c>
      <c r="L60" s="279">
        <v>101</v>
      </c>
      <c r="M60" s="155">
        <f t="shared" si="24"/>
        <v>0</v>
      </c>
      <c r="N60" s="110">
        <f t="shared" si="25"/>
        <v>0</v>
      </c>
    </row>
    <row r="61" spans="1:14" ht="15.75" thickBot="1" x14ac:dyDescent="0.3">
      <c r="A61" s="137"/>
      <c r="B61" s="138"/>
      <c r="C61" s="138"/>
      <c r="D61" s="138"/>
      <c r="E61" s="139"/>
      <c r="F61" s="139"/>
      <c r="G61" s="139"/>
      <c r="H61" s="139"/>
      <c r="I61" s="139"/>
      <c r="J61" s="139"/>
      <c r="K61" s="139"/>
      <c r="L61" s="136"/>
      <c r="M61" s="156" t="s">
        <v>21</v>
      </c>
      <c r="N61" s="168">
        <f>SUM(N54:N60)</f>
        <v>0</v>
      </c>
    </row>
    <row r="62" spans="1:14" ht="15.75" thickBot="1" x14ac:dyDescent="0.3">
      <c r="A62" s="90"/>
      <c r="B62" s="90"/>
      <c r="C62" s="90"/>
      <c r="D62" s="90"/>
      <c r="E62" s="91"/>
      <c r="F62" s="91"/>
      <c r="G62" s="91"/>
      <c r="H62" s="148"/>
      <c r="I62" s="148"/>
      <c r="J62" s="148"/>
      <c r="K62" s="148"/>
      <c r="L62" s="91"/>
      <c r="M62" s="91"/>
      <c r="N62" s="91"/>
    </row>
    <row r="63" spans="1:14" ht="35.25" customHeight="1" thickBot="1" x14ac:dyDescent="0.3">
      <c r="A63" s="870" t="s">
        <v>77</v>
      </c>
      <c r="B63" s="807"/>
      <c r="C63" s="807"/>
      <c r="D63" s="807"/>
      <c r="E63" s="807"/>
      <c r="F63" s="807"/>
      <c r="G63" s="807"/>
      <c r="H63" s="807"/>
      <c r="I63" s="807"/>
      <c r="J63" s="807"/>
      <c r="K63" s="807"/>
      <c r="L63" s="807"/>
      <c r="M63" s="807"/>
      <c r="N63" s="807"/>
    </row>
    <row r="64" spans="1:14" ht="15.75" customHeight="1" thickBot="1" x14ac:dyDescent="0.3">
      <c r="A64" s="809" t="s">
        <v>66</v>
      </c>
      <c r="B64" s="810"/>
      <c r="C64" s="776" t="s">
        <v>6</v>
      </c>
      <c r="D64" s="776" t="s">
        <v>7</v>
      </c>
      <c r="E64" s="579" t="s">
        <v>28</v>
      </c>
      <c r="F64" s="704" t="s">
        <v>25</v>
      </c>
      <c r="G64" s="705" t="s">
        <v>364</v>
      </c>
      <c r="H64" s="579" t="s">
        <v>57</v>
      </c>
      <c r="I64" s="704" t="s">
        <v>26</v>
      </c>
      <c r="J64" s="705" t="s">
        <v>365</v>
      </c>
      <c r="K64" s="579" t="s">
        <v>59</v>
      </c>
      <c r="L64" s="704" t="s">
        <v>26</v>
      </c>
      <c r="M64" s="708" t="s">
        <v>367</v>
      </c>
      <c r="N64" s="711" t="s">
        <v>195</v>
      </c>
    </row>
    <row r="65" spans="1:14" x14ac:dyDescent="0.25">
      <c r="A65" s="776" t="s">
        <v>22</v>
      </c>
      <c r="B65" s="833" t="s">
        <v>261</v>
      </c>
      <c r="C65" s="777"/>
      <c r="D65" s="777"/>
      <c r="E65" s="580"/>
      <c r="F65" s="534"/>
      <c r="G65" s="706"/>
      <c r="H65" s="580"/>
      <c r="I65" s="534"/>
      <c r="J65" s="706"/>
      <c r="K65" s="580"/>
      <c r="L65" s="534"/>
      <c r="M65" s="709"/>
      <c r="N65" s="712"/>
    </row>
    <row r="66" spans="1:14" x14ac:dyDescent="0.25">
      <c r="A66" s="777"/>
      <c r="B66" s="834"/>
      <c r="C66" s="777"/>
      <c r="D66" s="777"/>
      <c r="E66" s="580"/>
      <c r="F66" s="534"/>
      <c r="G66" s="706"/>
      <c r="H66" s="580"/>
      <c r="I66" s="534"/>
      <c r="J66" s="706"/>
      <c r="K66" s="580"/>
      <c r="L66" s="534"/>
      <c r="M66" s="709"/>
      <c r="N66" s="712"/>
    </row>
    <row r="67" spans="1:14" ht="15.75" thickBot="1" x14ac:dyDescent="0.3">
      <c r="A67" s="778"/>
      <c r="B67" s="835"/>
      <c r="C67" s="778"/>
      <c r="D67" s="778"/>
      <c r="E67" s="581"/>
      <c r="F67" s="535"/>
      <c r="G67" s="707"/>
      <c r="H67" s="581"/>
      <c r="I67" s="535"/>
      <c r="J67" s="707"/>
      <c r="K67" s="581"/>
      <c r="L67" s="535"/>
      <c r="M67" s="710"/>
      <c r="N67" s="713"/>
    </row>
    <row r="68" spans="1:14" ht="15.75" thickBot="1" x14ac:dyDescent="0.3">
      <c r="A68" s="74" t="s">
        <v>281</v>
      </c>
      <c r="B68" s="92" t="s">
        <v>62</v>
      </c>
      <c r="C68" s="92" t="s">
        <v>10</v>
      </c>
      <c r="D68" s="93"/>
      <c r="E68" s="499">
        <f>'BPU Poste 3 '!F105</f>
        <v>0</v>
      </c>
      <c r="F68" s="268">
        <v>1</v>
      </c>
      <c r="G68" s="155">
        <f>E68*F68</f>
        <v>0</v>
      </c>
      <c r="H68" s="76">
        <f>'BPU Poste 3 '!H105</f>
        <v>0</v>
      </c>
      <c r="I68" s="280">
        <v>51</v>
      </c>
      <c r="J68" s="102">
        <f>H68*I68</f>
        <v>0</v>
      </c>
      <c r="K68" s="104">
        <f>'BPU Poste 3 '!J105</f>
        <v>0</v>
      </c>
      <c r="L68" s="282">
        <v>150</v>
      </c>
      <c r="M68" s="155">
        <f>K68*L68</f>
        <v>0</v>
      </c>
      <c r="N68" s="102">
        <f>G68+J68+M68</f>
        <v>0</v>
      </c>
    </row>
    <row r="69" spans="1:14" ht="15.75" thickBot="1" x14ac:dyDescent="0.3">
      <c r="A69" s="496" t="s">
        <v>282</v>
      </c>
      <c r="B69" s="79" t="s">
        <v>63</v>
      </c>
      <c r="C69" s="79" t="s">
        <v>10</v>
      </c>
      <c r="D69" s="80"/>
      <c r="E69" s="78">
        <f>'BPU Poste 3 '!F106</f>
        <v>0</v>
      </c>
      <c r="F69" s="268">
        <v>1</v>
      </c>
      <c r="G69" s="155">
        <f t="shared" ref="G69:G70" si="27">E69*F69</f>
        <v>0</v>
      </c>
      <c r="H69" s="76">
        <f>'BPU Poste 3 '!H106</f>
        <v>0</v>
      </c>
      <c r="I69" s="280">
        <v>51</v>
      </c>
      <c r="J69" s="102">
        <f t="shared" ref="J69:J70" si="28">H69*I69</f>
        <v>0</v>
      </c>
      <c r="K69" s="104">
        <f>'BPU Poste 3 '!J106</f>
        <v>0</v>
      </c>
      <c r="L69" s="282">
        <v>101</v>
      </c>
      <c r="M69" s="155">
        <f t="shared" ref="M69:M70" si="29">K69*L69</f>
        <v>0</v>
      </c>
      <c r="N69" s="102">
        <f t="shared" ref="N69:N70" si="30">G69+J69+M69</f>
        <v>0</v>
      </c>
    </row>
    <row r="70" spans="1:14" ht="15.75" thickBot="1" x14ac:dyDescent="0.3">
      <c r="A70" s="497" t="s">
        <v>283</v>
      </c>
      <c r="B70" s="140" t="s">
        <v>64</v>
      </c>
      <c r="C70" s="140" t="s">
        <v>10</v>
      </c>
      <c r="D70" s="85"/>
      <c r="E70" s="78">
        <f>'BPU Poste 3 '!F107</f>
        <v>0</v>
      </c>
      <c r="F70" s="268">
        <v>1</v>
      </c>
      <c r="G70" s="155">
        <f t="shared" si="27"/>
        <v>0</v>
      </c>
      <c r="H70" s="76">
        <f>'BPU Poste 3 '!H107</f>
        <v>0</v>
      </c>
      <c r="I70" s="280">
        <v>51</v>
      </c>
      <c r="J70" s="102">
        <f t="shared" si="28"/>
        <v>0</v>
      </c>
      <c r="K70" s="104">
        <f>'BPU Poste 3 '!J107</f>
        <v>0</v>
      </c>
      <c r="L70" s="282">
        <v>101</v>
      </c>
      <c r="M70" s="155">
        <f t="shared" si="29"/>
        <v>0</v>
      </c>
      <c r="N70" s="102">
        <f t="shared" si="30"/>
        <v>0</v>
      </c>
    </row>
    <row r="71" spans="1:14" ht="15.75" thickBot="1" x14ac:dyDescent="0.3">
      <c r="A71" s="133"/>
      <c r="B71" s="134"/>
      <c r="C71" s="134"/>
      <c r="D71" s="134"/>
      <c r="E71" s="141"/>
      <c r="F71" s="141"/>
      <c r="G71" s="141"/>
      <c r="H71" s="141"/>
      <c r="I71" s="142"/>
      <c r="J71" s="164"/>
      <c r="K71" s="166"/>
      <c r="L71" s="165"/>
      <c r="M71" s="121" t="s">
        <v>21</v>
      </c>
      <c r="N71" s="168">
        <f>SUM(N68:N70)</f>
        <v>0</v>
      </c>
    </row>
    <row r="72" spans="1:14" ht="15.75" thickBot="1" x14ac:dyDescent="0.3">
      <c r="A72" s="143"/>
      <c r="B72" s="143"/>
      <c r="C72" s="143"/>
      <c r="D72" s="143"/>
      <c r="E72" s="144"/>
      <c r="F72" s="144"/>
      <c r="G72" s="144"/>
      <c r="H72" s="145"/>
      <c r="I72" s="145"/>
      <c r="J72" s="145"/>
      <c r="K72" s="145"/>
      <c r="L72" s="145"/>
      <c r="M72" s="145"/>
      <c r="N72" s="145"/>
    </row>
    <row r="73" spans="1:14" ht="34.5" customHeight="1" thickBot="1" x14ac:dyDescent="0.3">
      <c r="A73" s="894" t="s">
        <v>78</v>
      </c>
      <c r="B73" s="807"/>
      <c r="C73" s="807"/>
      <c r="D73" s="807"/>
      <c r="E73" s="807"/>
      <c r="F73" s="807"/>
      <c r="G73" s="807"/>
      <c r="H73" s="807"/>
      <c r="I73" s="807"/>
      <c r="J73" s="807"/>
      <c r="K73" s="807"/>
      <c r="L73" s="807"/>
      <c r="M73" s="895"/>
      <c r="N73" s="895"/>
    </row>
    <row r="74" spans="1:14" ht="15.75" customHeight="1" thickBot="1" x14ac:dyDescent="0.3">
      <c r="A74" s="809" t="s">
        <v>67</v>
      </c>
      <c r="B74" s="810"/>
      <c r="C74" s="776" t="s">
        <v>6</v>
      </c>
      <c r="D74" s="776" t="s">
        <v>7</v>
      </c>
      <c r="E74" s="579" t="s">
        <v>28</v>
      </c>
      <c r="F74" s="704" t="s">
        <v>25</v>
      </c>
      <c r="G74" s="705" t="s">
        <v>364</v>
      </c>
      <c r="H74" s="579" t="s">
        <v>57</v>
      </c>
      <c r="I74" s="704" t="s">
        <v>26</v>
      </c>
      <c r="J74" s="705" t="s">
        <v>365</v>
      </c>
      <c r="K74" s="579" t="s">
        <v>59</v>
      </c>
      <c r="L74" s="704" t="s">
        <v>26</v>
      </c>
      <c r="M74" s="708" t="s">
        <v>367</v>
      </c>
      <c r="N74" s="711" t="s">
        <v>195</v>
      </c>
    </row>
    <row r="75" spans="1:14" x14ac:dyDescent="0.25">
      <c r="A75" s="776" t="s">
        <v>22</v>
      </c>
      <c r="B75" s="833" t="s">
        <v>261</v>
      </c>
      <c r="C75" s="777"/>
      <c r="D75" s="777"/>
      <c r="E75" s="580"/>
      <c r="F75" s="534"/>
      <c r="G75" s="706"/>
      <c r="H75" s="580"/>
      <c r="I75" s="534"/>
      <c r="J75" s="706"/>
      <c r="K75" s="580"/>
      <c r="L75" s="534"/>
      <c r="M75" s="709"/>
      <c r="N75" s="712"/>
    </row>
    <row r="76" spans="1:14" x14ac:dyDescent="0.25">
      <c r="A76" s="777"/>
      <c r="B76" s="834"/>
      <c r="C76" s="777"/>
      <c r="D76" s="777"/>
      <c r="E76" s="580"/>
      <c r="F76" s="534"/>
      <c r="G76" s="706"/>
      <c r="H76" s="580"/>
      <c r="I76" s="534"/>
      <c r="J76" s="706"/>
      <c r="K76" s="580"/>
      <c r="L76" s="534"/>
      <c r="M76" s="709"/>
      <c r="N76" s="712"/>
    </row>
    <row r="77" spans="1:14" ht="15.75" thickBot="1" x14ac:dyDescent="0.3">
      <c r="A77" s="778"/>
      <c r="B77" s="835"/>
      <c r="C77" s="778"/>
      <c r="D77" s="778"/>
      <c r="E77" s="581"/>
      <c r="F77" s="535"/>
      <c r="G77" s="707"/>
      <c r="H77" s="581"/>
      <c r="I77" s="535"/>
      <c r="J77" s="707"/>
      <c r="K77" s="581"/>
      <c r="L77" s="535"/>
      <c r="M77" s="710"/>
      <c r="N77" s="713"/>
    </row>
    <row r="78" spans="1:14" ht="15.75" thickBot="1" x14ac:dyDescent="0.3">
      <c r="A78" s="74" t="s">
        <v>284</v>
      </c>
      <c r="B78" s="74" t="s">
        <v>62</v>
      </c>
      <c r="C78" s="74" t="s">
        <v>10</v>
      </c>
      <c r="D78" s="75"/>
      <c r="E78" s="104">
        <f>'BPU Poste 3 '!F115</f>
        <v>0</v>
      </c>
      <c r="F78" s="275">
        <v>1</v>
      </c>
      <c r="G78" s="155">
        <f>E78*F78</f>
        <v>0</v>
      </c>
      <c r="H78" s="104">
        <f>'BPU Poste 3 '!H115</f>
        <v>0</v>
      </c>
      <c r="I78" s="275">
        <v>63</v>
      </c>
      <c r="J78" s="102">
        <f>H78*I78</f>
        <v>0</v>
      </c>
      <c r="K78" s="104">
        <f>'BPU Poste 3 '!J115</f>
        <v>0</v>
      </c>
      <c r="L78" s="279">
        <v>101</v>
      </c>
      <c r="M78" s="155">
        <f>K78*L78</f>
        <v>0</v>
      </c>
      <c r="N78" s="102">
        <f>G78+J78+M78</f>
        <v>0</v>
      </c>
    </row>
    <row r="79" spans="1:14" ht="15.75" thickBot="1" x14ac:dyDescent="0.3">
      <c r="A79" s="496" t="s">
        <v>285</v>
      </c>
      <c r="B79" s="79" t="s">
        <v>63</v>
      </c>
      <c r="C79" s="79" t="s">
        <v>10</v>
      </c>
      <c r="D79" s="80"/>
      <c r="E79" s="104">
        <f>'BPU Poste 3 '!F116</f>
        <v>0</v>
      </c>
      <c r="F79" s="275">
        <v>1</v>
      </c>
      <c r="G79" s="155">
        <f t="shared" ref="G79:G80" si="31">E79*F79</f>
        <v>0</v>
      </c>
      <c r="H79" s="104">
        <f>'BPU Poste 3 '!H116</f>
        <v>0</v>
      </c>
      <c r="I79" s="275">
        <v>51</v>
      </c>
      <c r="J79" s="102">
        <f t="shared" ref="J79:J80" si="32">H79*I79</f>
        <v>0</v>
      </c>
      <c r="K79" s="104">
        <f>'BPU Poste 3 '!J116</f>
        <v>0</v>
      </c>
      <c r="L79" s="279">
        <v>101</v>
      </c>
      <c r="M79" s="155">
        <f t="shared" ref="M79:M80" si="33">K79*L79</f>
        <v>0</v>
      </c>
      <c r="N79" s="102">
        <f>G79+J79+M79</f>
        <v>0</v>
      </c>
    </row>
    <row r="80" spans="1:14" ht="15.75" thickBot="1" x14ac:dyDescent="0.3">
      <c r="A80" s="497" t="s">
        <v>286</v>
      </c>
      <c r="B80" s="84" t="s">
        <v>64</v>
      </c>
      <c r="C80" s="84" t="s">
        <v>10</v>
      </c>
      <c r="D80" s="85"/>
      <c r="E80" s="104">
        <f>'BPU Poste 3 '!F117</f>
        <v>0</v>
      </c>
      <c r="F80" s="275">
        <v>1</v>
      </c>
      <c r="G80" s="155">
        <f t="shared" si="31"/>
        <v>0</v>
      </c>
      <c r="H80" s="104">
        <f>'BPU Poste 3 '!F117</f>
        <v>0</v>
      </c>
      <c r="I80" s="275">
        <v>51</v>
      </c>
      <c r="J80" s="102">
        <f t="shared" si="32"/>
        <v>0</v>
      </c>
      <c r="K80" s="104">
        <f>'BPU Poste 3 '!J117</f>
        <v>0</v>
      </c>
      <c r="L80" s="279">
        <v>101</v>
      </c>
      <c r="M80" s="155">
        <f t="shared" si="33"/>
        <v>0</v>
      </c>
      <c r="N80" s="102">
        <f>G80+J80+M80</f>
        <v>0</v>
      </c>
    </row>
    <row r="81" spans="1:14" ht="15.75" thickBot="1" x14ac:dyDescent="0.3">
      <c r="A81" s="133"/>
      <c r="B81" s="134"/>
      <c r="C81" s="134"/>
      <c r="D81" s="134"/>
      <c r="E81" s="135"/>
      <c r="F81" s="135"/>
      <c r="G81" s="135"/>
      <c r="H81" s="135"/>
      <c r="I81" s="135"/>
      <c r="J81" s="135"/>
      <c r="K81" s="135"/>
      <c r="L81" s="146"/>
      <c r="M81" s="121" t="s">
        <v>21</v>
      </c>
      <c r="N81" s="168">
        <f>SUM(N78:N80)</f>
        <v>0</v>
      </c>
    </row>
    <row r="82" spans="1:14" ht="15.75" thickBot="1" x14ac:dyDescent="0.3">
      <c r="A82" s="90"/>
      <c r="B82" s="90"/>
      <c r="C82" s="90"/>
      <c r="D82" s="90"/>
      <c r="E82" s="91"/>
      <c r="F82" s="91"/>
      <c r="G82" s="91"/>
      <c r="H82" s="148"/>
      <c r="I82" s="91"/>
      <c r="J82" s="91"/>
      <c r="K82" s="91"/>
      <c r="L82" s="91"/>
      <c r="M82" s="91"/>
      <c r="N82" s="91"/>
    </row>
    <row r="83" spans="1:14" ht="33.75" customHeight="1" thickBot="1" x14ac:dyDescent="0.3">
      <c r="A83" s="888" t="s">
        <v>344</v>
      </c>
      <c r="B83" s="880"/>
      <c r="C83" s="880"/>
      <c r="D83" s="880"/>
      <c r="E83" s="880"/>
      <c r="F83" s="880"/>
      <c r="G83" s="880"/>
      <c r="H83" s="880"/>
      <c r="I83" s="880"/>
      <c r="J83" s="880"/>
      <c r="K83" s="881"/>
      <c r="L83" s="147"/>
      <c r="M83" s="147"/>
      <c r="N83" s="147"/>
    </row>
    <row r="84" spans="1:14" ht="15.75" customHeight="1" thickBot="1" x14ac:dyDescent="0.3">
      <c r="A84" s="889" t="s">
        <v>68</v>
      </c>
      <c r="B84" s="890"/>
      <c r="C84" s="848" t="s">
        <v>6</v>
      </c>
      <c r="D84" s="848" t="s">
        <v>7</v>
      </c>
      <c r="E84" s="891" t="s">
        <v>85</v>
      </c>
      <c r="F84" s="900" t="s">
        <v>25</v>
      </c>
      <c r="G84" s="705" t="s">
        <v>371</v>
      </c>
      <c r="H84" s="903" t="s">
        <v>372</v>
      </c>
      <c r="I84" s="876" t="s">
        <v>26</v>
      </c>
      <c r="J84" s="706" t="s">
        <v>373</v>
      </c>
      <c r="K84" s="711" t="s">
        <v>196</v>
      </c>
      <c r="L84" s="875"/>
      <c r="M84" s="91"/>
      <c r="N84" s="91"/>
    </row>
    <row r="85" spans="1:14" ht="15.75" customHeight="1" x14ac:dyDescent="0.25">
      <c r="A85" s="848" t="s">
        <v>22</v>
      </c>
      <c r="B85" s="833" t="s">
        <v>261</v>
      </c>
      <c r="C85" s="849"/>
      <c r="D85" s="849"/>
      <c r="E85" s="892"/>
      <c r="F85" s="642"/>
      <c r="G85" s="706"/>
      <c r="H85" s="734"/>
      <c r="I85" s="877"/>
      <c r="J85" s="706"/>
      <c r="K85" s="712"/>
      <c r="L85" s="875"/>
      <c r="M85" s="90"/>
      <c r="N85" s="90"/>
    </row>
    <row r="86" spans="1:14" ht="15.75" customHeight="1" x14ac:dyDescent="0.25">
      <c r="A86" s="849"/>
      <c r="B86" s="834"/>
      <c r="C86" s="849"/>
      <c r="D86" s="849"/>
      <c r="E86" s="892"/>
      <c r="F86" s="642"/>
      <c r="G86" s="706"/>
      <c r="H86" s="734"/>
      <c r="I86" s="877"/>
      <c r="J86" s="706"/>
      <c r="K86" s="712"/>
      <c r="L86" s="875"/>
      <c r="M86" s="90"/>
      <c r="N86" s="90"/>
    </row>
    <row r="87" spans="1:14" ht="15.75" customHeight="1" thickBot="1" x14ac:dyDescent="0.3">
      <c r="A87" s="850"/>
      <c r="B87" s="835"/>
      <c r="C87" s="850"/>
      <c r="D87" s="850"/>
      <c r="E87" s="893"/>
      <c r="F87" s="643"/>
      <c r="G87" s="707"/>
      <c r="H87" s="735"/>
      <c r="I87" s="878"/>
      <c r="J87" s="707"/>
      <c r="K87" s="713"/>
      <c r="L87" s="875"/>
      <c r="M87" s="91"/>
      <c r="N87" s="91"/>
    </row>
    <row r="88" spans="1:14" ht="15.75" customHeight="1" thickBot="1" x14ac:dyDescent="0.3">
      <c r="A88" s="74" t="s">
        <v>287</v>
      </c>
      <c r="B88" s="74" t="s">
        <v>63</v>
      </c>
      <c r="C88" s="777" t="s">
        <v>69</v>
      </c>
      <c r="D88" s="80"/>
      <c r="E88" s="83">
        <f>'BPU Poste 3 '!F124</f>
        <v>0</v>
      </c>
      <c r="F88" s="277">
        <v>10</v>
      </c>
      <c r="G88" s="155">
        <f>E88*F88</f>
        <v>0</v>
      </c>
      <c r="H88" s="83">
        <f>'BPU Poste 3 '!H124</f>
        <v>0</v>
      </c>
      <c r="I88" s="278">
        <v>21</v>
      </c>
      <c r="J88" s="113">
        <f>H88*I88</f>
        <v>0</v>
      </c>
      <c r="K88" s="16">
        <f>SUM(G88+J88)</f>
        <v>0</v>
      </c>
      <c r="L88" s="163"/>
      <c r="M88" s="91"/>
      <c r="N88" s="91"/>
    </row>
    <row r="89" spans="1:14" ht="15.75" customHeight="1" thickBot="1" x14ac:dyDescent="0.3">
      <c r="A89" s="74" t="s">
        <v>288</v>
      </c>
      <c r="B89" s="358" t="s">
        <v>70</v>
      </c>
      <c r="C89" s="777"/>
      <c r="D89" s="80"/>
      <c r="E89" s="83">
        <f>'BPU Poste 3 '!F125</f>
        <v>0</v>
      </c>
      <c r="F89" s="277">
        <v>1</v>
      </c>
      <c r="G89" s="155">
        <f t="shared" ref="G89:G97" si="34">E89*F89</f>
        <v>0</v>
      </c>
      <c r="H89" s="83">
        <f>'BPU Poste 3 '!H125</f>
        <v>0</v>
      </c>
      <c r="I89" s="278">
        <v>21</v>
      </c>
      <c r="J89" s="113">
        <f t="shared" ref="J89:J97" si="35">H89*I89</f>
        <v>0</v>
      </c>
      <c r="K89" s="16">
        <f t="shared" ref="K89:K97" si="36">SUM(G89+J89)</f>
        <v>0</v>
      </c>
      <c r="L89" s="163"/>
      <c r="M89" s="91"/>
      <c r="N89" s="91"/>
    </row>
    <row r="90" spans="1:14" ht="15.75" customHeight="1" thickBot="1" x14ac:dyDescent="0.3">
      <c r="A90" s="74" t="s">
        <v>289</v>
      </c>
      <c r="B90" s="358" t="s">
        <v>71</v>
      </c>
      <c r="C90" s="777"/>
      <c r="D90" s="80"/>
      <c r="E90" s="83">
        <f>'BPU Poste 3 '!F126</f>
        <v>0</v>
      </c>
      <c r="F90" s="277">
        <v>1</v>
      </c>
      <c r="G90" s="155">
        <f t="shared" si="34"/>
        <v>0</v>
      </c>
      <c r="H90" s="83">
        <f>'BPU Poste 3 '!H126</f>
        <v>0</v>
      </c>
      <c r="I90" s="278">
        <v>21</v>
      </c>
      <c r="J90" s="113">
        <f t="shared" si="35"/>
        <v>0</v>
      </c>
      <c r="K90" s="16">
        <f t="shared" si="36"/>
        <v>0</v>
      </c>
      <c r="L90" s="163"/>
      <c r="M90" s="91"/>
      <c r="N90" s="91"/>
    </row>
    <row r="91" spans="1:14" ht="15.75" customHeight="1" thickBot="1" x14ac:dyDescent="0.3">
      <c r="A91" s="74" t="s">
        <v>290</v>
      </c>
      <c r="B91" s="358" t="s">
        <v>72</v>
      </c>
      <c r="C91" s="777"/>
      <c r="D91" s="80"/>
      <c r="E91" s="83">
        <f>'BPU Poste 3 '!F127</f>
        <v>0</v>
      </c>
      <c r="F91" s="277">
        <v>10</v>
      </c>
      <c r="G91" s="155">
        <f t="shared" si="34"/>
        <v>0</v>
      </c>
      <c r="H91" s="83">
        <f>'BPU Poste 3 '!H127</f>
        <v>0</v>
      </c>
      <c r="I91" s="278">
        <v>21</v>
      </c>
      <c r="J91" s="113">
        <f t="shared" si="35"/>
        <v>0</v>
      </c>
      <c r="K91" s="16">
        <f t="shared" si="36"/>
        <v>0</v>
      </c>
      <c r="L91" s="159"/>
      <c r="M91" s="91"/>
      <c r="N91" s="91"/>
    </row>
    <row r="92" spans="1:14" ht="15.75" customHeight="1" thickBot="1" x14ac:dyDescent="0.3">
      <c r="A92" s="74" t="s">
        <v>291</v>
      </c>
      <c r="B92" s="359" t="s">
        <v>302</v>
      </c>
      <c r="C92" s="777"/>
      <c r="D92" s="85"/>
      <c r="E92" s="83">
        <f>'BPU Poste 3 '!F128</f>
        <v>0</v>
      </c>
      <c r="F92" s="277">
        <v>1</v>
      </c>
      <c r="G92" s="155">
        <f t="shared" si="34"/>
        <v>0</v>
      </c>
      <c r="H92" s="83">
        <f>'BPU Poste 3 '!H128</f>
        <v>0</v>
      </c>
      <c r="I92" s="278">
        <v>21</v>
      </c>
      <c r="J92" s="113">
        <f t="shared" si="35"/>
        <v>0</v>
      </c>
      <c r="K92" s="16">
        <f t="shared" si="36"/>
        <v>0</v>
      </c>
      <c r="L92" s="148"/>
      <c r="M92" s="91"/>
      <c r="N92" s="91"/>
    </row>
    <row r="93" spans="1:14" ht="15.75" customHeight="1" thickBot="1" x14ac:dyDescent="0.3">
      <c r="A93" s="74" t="s">
        <v>292</v>
      </c>
      <c r="B93" s="379" t="s">
        <v>63</v>
      </c>
      <c r="C93" s="848" t="s">
        <v>14</v>
      </c>
      <c r="D93" s="85"/>
      <c r="E93" s="347">
        <f>'BPU Poste 3 '!F129</f>
        <v>0</v>
      </c>
      <c r="F93" s="362">
        <v>1</v>
      </c>
      <c r="G93" s="155">
        <f t="shared" si="34"/>
        <v>0</v>
      </c>
      <c r="H93" s="347">
        <f>'BPU Poste 3 '!H129</f>
        <v>0</v>
      </c>
      <c r="I93" s="278">
        <v>21</v>
      </c>
      <c r="J93" s="113">
        <f t="shared" si="35"/>
        <v>0</v>
      </c>
      <c r="K93" s="16">
        <f t="shared" si="36"/>
        <v>0</v>
      </c>
      <c r="L93" s="148"/>
      <c r="M93" s="91"/>
      <c r="N93" s="91"/>
    </row>
    <row r="94" spans="1:14" ht="15.75" customHeight="1" thickBot="1" x14ac:dyDescent="0.3">
      <c r="A94" s="74" t="s">
        <v>293</v>
      </c>
      <c r="B94" s="380" t="s">
        <v>70</v>
      </c>
      <c r="C94" s="849"/>
      <c r="D94" s="85"/>
      <c r="E94" s="347">
        <f>'BPU Poste 3 '!F130</f>
        <v>0</v>
      </c>
      <c r="F94" s="362">
        <v>1</v>
      </c>
      <c r="G94" s="155">
        <f t="shared" si="34"/>
        <v>0</v>
      </c>
      <c r="H94" s="347">
        <f>'BPU Poste 3 '!H130</f>
        <v>0</v>
      </c>
      <c r="I94" s="278">
        <v>21</v>
      </c>
      <c r="J94" s="113">
        <f t="shared" si="35"/>
        <v>0</v>
      </c>
      <c r="K94" s="16">
        <f t="shared" si="36"/>
        <v>0</v>
      </c>
      <c r="L94" s="148"/>
      <c r="M94" s="91"/>
      <c r="N94" s="91"/>
    </row>
    <row r="95" spans="1:14" ht="15.75" customHeight="1" thickBot="1" x14ac:dyDescent="0.3">
      <c r="A95" s="74" t="s">
        <v>294</v>
      </c>
      <c r="B95" s="380" t="s">
        <v>71</v>
      </c>
      <c r="C95" s="849"/>
      <c r="D95" s="85"/>
      <c r="E95" s="347">
        <f>'BPU Poste 3 '!F131</f>
        <v>0</v>
      </c>
      <c r="F95" s="362">
        <v>1</v>
      </c>
      <c r="G95" s="155">
        <f t="shared" si="34"/>
        <v>0</v>
      </c>
      <c r="H95" s="347">
        <f>'BPU Poste 3 '!H131</f>
        <v>0</v>
      </c>
      <c r="I95" s="278">
        <v>21</v>
      </c>
      <c r="J95" s="113">
        <f t="shared" si="35"/>
        <v>0</v>
      </c>
      <c r="K95" s="16">
        <f t="shared" si="36"/>
        <v>0</v>
      </c>
      <c r="L95" s="148"/>
      <c r="M95" s="91"/>
      <c r="N95" s="91"/>
    </row>
    <row r="96" spans="1:14" ht="15.75" customHeight="1" thickBot="1" x14ac:dyDescent="0.3">
      <c r="A96" s="74" t="s">
        <v>316</v>
      </c>
      <c r="B96" s="380" t="s">
        <v>72</v>
      </c>
      <c r="C96" s="849"/>
      <c r="D96" s="85"/>
      <c r="E96" s="347">
        <f>'BPU Poste 3 '!F132</f>
        <v>0</v>
      </c>
      <c r="F96" s="362">
        <v>1</v>
      </c>
      <c r="G96" s="155">
        <f t="shared" si="34"/>
        <v>0</v>
      </c>
      <c r="H96" s="347">
        <f>'BPU Poste 3 '!H132</f>
        <v>0</v>
      </c>
      <c r="I96" s="278">
        <v>21</v>
      </c>
      <c r="J96" s="113">
        <f t="shared" si="35"/>
        <v>0</v>
      </c>
      <c r="K96" s="16">
        <f t="shared" si="36"/>
        <v>0</v>
      </c>
      <c r="L96" s="148"/>
      <c r="M96" s="91"/>
      <c r="N96" s="91"/>
    </row>
    <row r="97" spans="1:14" ht="15.75" customHeight="1" thickBot="1" x14ac:dyDescent="0.3">
      <c r="A97" s="74" t="s">
        <v>317</v>
      </c>
      <c r="B97" s="381" t="s">
        <v>302</v>
      </c>
      <c r="C97" s="850"/>
      <c r="D97" s="85"/>
      <c r="E97" s="347">
        <f>'BPU Poste 3 '!F133</f>
        <v>0</v>
      </c>
      <c r="F97" s="277">
        <v>1</v>
      </c>
      <c r="G97" s="155">
        <f t="shared" si="34"/>
        <v>0</v>
      </c>
      <c r="H97" s="347">
        <f>'BPU Poste 3 '!H133</f>
        <v>0</v>
      </c>
      <c r="I97" s="278">
        <v>21</v>
      </c>
      <c r="J97" s="113">
        <f t="shared" si="35"/>
        <v>0</v>
      </c>
      <c r="K97" s="16">
        <f t="shared" si="36"/>
        <v>0</v>
      </c>
      <c r="L97" s="148"/>
      <c r="M97" s="91"/>
      <c r="N97" s="91"/>
    </row>
    <row r="98" spans="1:14" ht="15.75" customHeight="1" thickBot="1" x14ac:dyDescent="0.3">
      <c r="A98" s="133"/>
      <c r="B98" s="134"/>
      <c r="C98" s="134"/>
      <c r="D98" s="134"/>
      <c r="E98" s="135"/>
      <c r="F98" s="135"/>
      <c r="G98" s="135"/>
      <c r="H98" s="135"/>
      <c r="I98" s="146"/>
      <c r="J98" s="121" t="s">
        <v>21</v>
      </c>
      <c r="K98" s="168">
        <f>SUM(K88:K97)</f>
        <v>0</v>
      </c>
      <c r="L98" s="148"/>
      <c r="M98" s="91"/>
      <c r="N98" s="91"/>
    </row>
    <row r="99" spans="1:14" ht="15.75" thickBot="1" x14ac:dyDescent="0.3">
      <c r="A99" s="90"/>
      <c r="B99" s="90"/>
      <c r="C99" s="90"/>
      <c r="D99" s="90"/>
      <c r="E99" s="91"/>
      <c r="F99" s="91"/>
      <c r="G99" s="91"/>
      <c r="H99" s="148"/>
      <c r="I99" s="91"/>
      <c r="J99" s="91"/>
      <c r="K99" s="91"/>
      <c r="L99" s="148"/>
      <c r="M99" s="91"/>
      <c r="N99" s="91"/>
    </row>
    <row r="100" spans="1:14" ht="34.5" customHeight="1" thickBot="1" x14ac:dyDescent="0.3">
      <c r="A100" s="879" t="s">
        <v>79</v>
      </c>
      <c r="B100" s="880"/>
      <c r="C100" s="880"/>
      <c r="D100" s="880"/>
      <c r="E100" s="880"/>
      <c r="F100" s="880"/>
      <c r="G100" s="880"/>
      <c r="H100" s="880"/>
      <c r="I100" s="880"/>
      <c r="J100" s="880"/>
      <c r="K100" s="880"/>
      <c r="L100" s="91"/>
      <c r="M100" s="91"/>
      <c r="N100" s="91"/>
    </row>
    <row r="101" spans="1:14" ht="15.75" customHeight="1" thickBot="1" x14ac:dyDescent="0.3">
      <c r="A101" s="809" t="s">
        <v>73</v>
      </c>
      <c r="B101" s="902"/>
      <c r="C101" s="776" t="s">
        <v>6</v>
      </c>
      <c r="D101" s="776" t="s">
        <v>7</v>
      </c>
      <c r="E101" s="896" t="s">
        <v>85</v>
      </c>
      <c r="F101" s="899" t="s">
        <v>25</v>
      </c>
      <c r="G101" s="705" t="s">
        <v>371</v>
      </c>
      <c r="H101" s="641" t="s">
        <v>372</v>
      </c>
      <c r="I101" s="899" t="s">
        <v>26</v>
      </c>
      <c r="J101" s="705" t="s">
        <v>373</v>
      </c>
      <c r="K101" s="711" t="s">
        <v>196</v>
      </c>
      <c r="L101" s="91"/>
      <c r="M101" s="91"/>
      <c r="N101" s="91"/>
    </row>
    <row r="102" spans="1:14" x14ac:dyDescent="0.25">
      <c r="A102" s="776" t="s">
        <v>22</v>
      </c>
      <c r="B102" s="768" t="s">
        <v>261</v>
      </c>
      <c r="C102" s="777"/>
      <c r="D102" s="777"/>
      <c r="E102" s="897"/>
      <c r="F102" s="900"/>
      <c r="G102" s="706"/>
      <c r="H102" s="642"/>
      <c r="I102" s="900"/>
      <c r="J102" s="706"/>
      <c r="K102" s="712"/>
      <c r="L102" s="91"/>
      <c r="M102" s="91"/>
      <c r="N102" s="91"/>
    </row>
    <row r="103" spans="1:14" ht="25.5" customHeight="1" thickBot="1" x14ac:dyDescent="0.3">
      <c r="A103" s="778"/>
      <c r="B103" s="770"/>
      <c r="C103" s="778"/>
      <c r="D103" s="778"/>
      <c r="E103" s="898"/>
      <c r="F103" s="901"/>
      <c r="G103" s="707"/>
      <c r="H103" s="643"/>
      <c r="I103" s="901"/>
      <c r="J103" s="707"/>
      <c r="K103" s="713"/>
      <c r="L103" s="91"/>
      <c r="N103" s="91"/>
    </row>
    <row r="104" spans="1:14" ht="15.75" thickBot="1" x14ac:dyDescent="0.3">
      <c r="A104" s="74" t="s">
        <v>320</v>
      </c>
      <c r="B104" s="776" t="s">
        <v>345</v>
      </c>
      <c r="C104" s="74" t="s">
        <v>301</v>
      </c>
      <c r="D104" s="75"/>
      <c r="E104" s="347">
        <f>'BPU Poste 3 '!F144</f>
        <v>0</v>
      </c>
      <c r="F104" s="362">
        <v>20</v>
      </c>
      <c r="G104" s="155">
        <f t="shared" ref="G104" si="37">E104*F104</f>
        <v>0</v>
      </c>
      <c r="H104" s="347">
        <f>'BPU Poste 3 '!H144</f>
        <v>0</v>
      </c>
      <c r="I104" s="278">
        <v>21</v>
      </c>
      <c r="J104" s="113">
        <f>H104*I104</f>
        <v>0</v>
      </c>
      <c r="K104" s="16">
        <f>SUM(G104+J104)</f>
        <v>0</v>
      </c>
      <c r="L104" s="91"/>
      <c r="N104" s="91"/>
    </row>
    <row r="105" spans="1:14" ht="15.75" thickBot="1" x14ac:dyDescent="0.3">
      <c r="A105" s="74" t="s">
        <v>326</v>
      </c>
      <c r="B105" s="777"/>
      <c r="C105" s="79" t="s">
        <v>305</v>
      </c>
      <c r="D105" s="80"/>
      <c r="E105" s="529">
        <f>'BPU Poste 3 '!F150</f>
        <v>0</v>
      </c>
      <c r="F105" s="510">
        <f>'DQE POSTE 3 '!F104</f>
        <v>20</v>
      </c>
      <c r="G105" s="511">
        <f>'DQE POSTE 3 '!G104</f>
        <v>0</v>
      </c>
      <c r="H105" s="530">
        <f>'BPU Poste 3 '!H150</f>
        <v>0</v>
      </c>
      <c r="I105" s="279">
        <f>'DQE POSTE 3 '!I104</f>
        <v>21</v>
      </c>
      <c r="J105" s="113">
        <f t="shared" ref="J105:J106" si="38">H105*I105</f>
        <v>0</v>
      </c>
      <c r="K105" s="16">
        <f>SUM(G105+J105)</f>
        <v>0</v>
      </c>
      <c r="L105" s="91"/>
      <c r="N105" s="91"/>
    </row>
    <row r="106" spans="1:14" ht="15.75" thickBot="1" x14ac:dyDescent="0.3">
      <c r="A106" s="74" t="s">
        <v>332</v>
      </c>
      <c r="B106" s="803"/>
      <c r="C106" s="84" t="s">
        <v>304</v>
      </c>
      <c r="D106" s="85"/>
      <c r="E106" s="529">
        <f>'BPU Poste 3 '!F156</f>
        <v>0</v>
      </c>
      <c r="F106" s="510">
        <v>10</v>
      </c>
      <c r="G106" s="511">
        <f>'DQE POSTE 3 '!G105</f>
        <v>0</v>
      </c>
      <c r="H106" s="530">
        <f>'BPU Poste 3 '!H156</f>
        <v>0</v>
      </c>
      <c r="I106" s="279">
        <v>21</v>
      </c>
      <c r="J106" s="113">
        <f t="shared" si="38"/>
        <v>0</v>
      </c>
      <c r="K106" s="16">
        <f>SUM(G106+J106)</f>
        <v>0</v>
      </c>
      <c r="L106" s="91"/>
      <c r="M106" s="91"/>
      <c r="N106" s="91"/>
    </row>
    <row r="107" spans="1:14" ht="15.75" thickBot="1" x14ac:dyDescent="0.3">
      <c r="A107" s="138"/>
      <c r="B107" s="138"/>
      <c r="C107" s="138"/>
      <c r="D107" s="138"/>
      <c r="E107" s="139"/>
      <c r="F107" s="139"/>
      <c r="G107" s="139"/>
      <c r="H107" s="139"/>
      <c r="I107" s="146"/>
      <c r="J107" s="121" t="s">
        <v>21</v>
      </c>
      <c r="K107" s="169">
        <f>K104+K105+K106</f>
        <v>0</v>
      </c>
      <c r="L107" s="148"/>
      <c r="M107" s="148"/>
      <c r="N107" s="148"/>
    </row>
    <row r="108" spans="1:14" ht="15.75" thickBot="1" x14ac:dyDescent="0.3">
      <c r="A108" s="143"/>
      <c r="B108" s="143"/>
      <c r="C108" s="143"/>
      <c r="D108" s="143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</row>
    <row r="109" spans="1:14" ht="36.75" customHeight="1" thickBot="1" x14ac:dyDescent="0.3">
      <c r="A109" s="879" t="s">
        <v>79</v>
      </c>
      <c r="B109" s="880"/>
      <c r="C109" s="880"/>
      <c r="D109" s="880"/>
      <c r="E109" s="880"/>
      <c r="F109" s="880"/>
      <c r="G109" s="880"/>
      <c r="H109" s="880"/>
      <c r="I109" s="880"/>
      <c r="J109" s="880"/>
      <c r="K109" s="881"/>
      <c r="L109" s="148"/>
      <c r="M109" s="148"/>
      <c r="N109" s="148"/>
    </row>
    <row r="110" spans="1:14" ht="15.75" customHeight="1" thickBot="1" x14ac:dyDescent="0.3">
      <c r="A110" s="809" t="s">
        <v>75</v>
      </c>
      <c r="B110" s="844"/>
      <c r="C110" s="776" t="s">
        <v>6</v>
      </c>
      <c r="D110" s="776" t="s">
        <v>7</v>
      </c>
      <c r="E110" s="896" t="s">
        <v>85</v>
      </c>
      <c r="F110" s="899" t="s">
        <v>25</v>
      </c>
      <c r="G110" s="705" t="s">
        <v>371</v>
      </c>
      <c r="H110" s="641" t="s">
        <v>372</v>
      </c>
      <c r="I110" s="899" t="s">
        <v>26</v>
      </c>
      <c r="J110" s="705" t="s">
        <v>373</v>
      </c>
      <c r="K110" s="711" t="s">
        <v>196</v>
      </c>
      <c r="L110" s="91"/>
      <c r="M110" s="91"/>
      <c r="N110" s="91"/>
    </row>
    <row r="111" spans="1:14" ht="15" customHeight="1" x14ac:dyDescent="0.25">
      <c r="A111" s="776" t="s">
        <v>22</v>
      </c>
      <c r="B111" s="768" t="s">
        <v>261</v>
      </c>
      <c r="C111" s="777"/>
      <c r="D111" s="777"/>
      <c r="E111" s="897"/>
      <c r="F111" s="900"/>
      <c r="G111" s="706"/>
      <c r="H111" s="642"/>
      <c r="I111" s="900"/>
      <c r="J111" s="706"/>
      <c r="K111" s="712"/>
      <c r="L111" s="91"/>
      <c r="M111" s="91"/>
      <c r="N111" s="91"/>
    </row>
    <row r="112" spans="1:14" ht="21.75" customHeight="1" thickBot="1" x14ac:dyDescent="0.3">
      <c r="A112" s="778"/>
      <c r="B112" s="770"/>
      <c r="C112" s="778"/>
      <c r="D112" s="778"/>
      <c r="E112" s="898"/>
      <c r="F112" s="901"/>
      <c r="G112" s="707"/>
      <c r="H112" s="643"/>
      <c r="I112" s="901"/>
      <c r="J112" s="707"/>
      <c r="K112" s="713"/>
      <c r="L112" s="91"/>
      <c r="M112" s="91"/>
      <c r="N112" s="91"/>
    </row>
    <row r="113" spans="1:18" ht="15.75" thickBot="1" x14ac:dyDescent="0.3">
      <c r="A113" s="74" t="s">
        <v>321</v>
      </c>
      <c r="B113" s="776" t="s">
        <v>74</v>
      </c>
      <c r="C113" s="74" t="s">
        <v>301</v>
      </c>
      <c r="D113" s="93"/>
      <c r="E113" s="347">
        <f>'BPU Poste 3 '!F145</f>
        <v>0</v>
      </c>
      <c r="F113" s="362">
        <v>20</v>
      </c>
      <c r="G113" s="155">
        <f t="shared" ref="G113:G115" si="39">E113*F113</f>
        <v>0</v>
      </c>
      <c r="H113" s="347">
        <f>'BPU Poste 3 '!H145</f>
        <v>0</v>
      </c>
      <c r="I113" s="278">
        <v>21</v>
      </c>
      <c r="J113" s="113">
        <f>'BPU Poste 3 '!H145</f>
        <v>0</v>
      </c>
      <c r="K113" s="16">
        <f>SUM(G113+J113)</f>
        <v>0</v>
      </c>
      <c r="L113" s="91"/>
      <c r="M113" s="91"/>
      <c r="N113" s="91"/>
    </row>
    <row r="114" spans="1:18" ht="15.75" thickBot="1" x14ac:dyDescent="0.3">
      <c r="A114" s="74" t="s">
        <v>327</v>
      </c>
      <c r="B114" s="777"/>
      <c r="C114" s="358" t="s">
        <v>305</v>
      </c>
      <c r="D114" s="80"/>
      <c r="E114" s="83">
        <f>'BPU Poste 3 '!F151</f>
        <v>0</v>
      </c>
      <c r="F114" s="277">
        <v>10</v>
      </c>
      <c r="G114" s="155">
        <f t="shared" si="39"/>
        <v>0</v>
      </c>
      <c r="H114" s="83">
        <f>'BPU Poste 3 '!H151</f>
        <v>0</v>
      </c>
      <c r="I114" s="278">
        <v>21</v>
      </c>
      <c r="J114" s="113">
        <f t="shared" ref="J114:J115" si="40">H114*I114</f>
        <v>0</v>
      </c>
      <c r="K114" s="16">
        <f t="shared" ref="K114:K115" si="41">SUM(G114+J114)</f>
        <v>0</v>
      </c>
      <c r="L114" s="91"/>
      <c r="M114" s="91"/>
      <c r="N114" s="91"/>
      <c r="R114" t="s">
        <v>356</v>
      </c>
    </row>
    <row r="115" spans="1:18" ht="15.75" thickBot="1" x14ac:dyDescent="0.3">
      <c r="A115" s="74" t="s">
        <v>333</v>
      </c>
      <c r="B115" s="803"/>
      <c r="C115" s="414" t="s">
        <v>304</v>
      </c>
      <c r="D115" s="85"/>
      <c r="E115" s="83">
        <f>'BPU Poste 3 '!F157</f>
        <v>0</v>
      </c>
      <c r="F115" s="277">
        <v>10</v>
      </c>
      <c r="G115" s="155">
        <f t="shared" si="39"/>
        <v>0</v>
      </c>
      <c r="H115" s="83">
        <f>'BPU Poste 3 '!H157</f>
        <v>0</v>
      </c>
      <c r="I115" s="278">
        <v>21</v>
      </c>
      <c r="J115" s="113">
        <f t="shared" si="40"/>
        <v>0</v>
      </c>
      <c r="K115" s="46">
        <f t="shared" si="41"/>
        <v>0</v>
      </c>
      <c r="L115" s="91"/>
      <c r="M115" s="776"/>
      <c r="N115" s="91"/>
    </row>
    <row r="116" spans="1:18" ht="15.75" thickBot="1" x14ac:dyDescent="0.3">
      <c r="A116" s="133"/>
      <c r="B116" s="134"/>
      <c r="C116" s="134"/>
      <c r="D116" s="134"/>
      <c r="E116" s="134"/>
      <c r="F116" s="134"/>
      <c r="G116" s="134"/>
      <c r="H116" s="134"/>
      <c r="I116" s="149"/>
      <c r="J116" s="171" t="s">
        <v>21</v>
      </c>
      <c r="K116" s="169">
        <f>K113+K114+K115</f>
        <v>0</v>
      </c>
      <c r="L116" s="91"/>
      <c r="M116" s="777"/>
      <c r="N116" s="91"/>
    </row>
    <row r="117" spans="1:18" ht="15.75" thickBot="1" x14ac:dyDescent="0.3">
      <c r="A117" s="90"/>
      <c r="B117" s="90"/>
      <c r="C117" s="90"/>
      <c r="D117" s="90"/>
      <c r="E117" s="91"/>
      <c r="F117" s="91"/>
      <c r="G117" s="91"/>
      <c r="H117" s="148"/>
      <c r="I117" s="91"/>
      <c r="J117" s="91"/>
      <c r="K117" s="91"/>
      <c r="L117" s="91"/>
      <c r="M117" s="803"/>
      <c r="N117" s="91"/>
    </row>
    <row r="118" spans="1:18" ht="38.25" customHeight="1" thickBot="1" x14ac:dyDescent="0.3">
      <c r="A118" s="906" t="s">
        <v>80</v>
      </c>
      <c r="B118" s="812"/>
      <c r="C118" s="812"/>
      <c r="D118" s="812"/>
      <c r="E118" s="812"/>
      <c r="F118" s="812"/>
      <c r="G118" s="812"/>
      <c r="H118" s="812"/>
      <c r="I118" s="812"/>
      <c r="J118" s="812"/>
      <c r="K118" s="812"/>
      <c r="L118" s="812"/>
      <c r="M118" s="812"/>
      <c r="N118" s="813"/>
    </row>
    <row r="119" spans="1:18" ht="15.75" customHeight="1" thickBot="1" x14ac:dyDescent="0.3">
      <c r="A119" s="809" t="s">
        <v>8</v>
      </c>
      <c r="B119" s="810"/>
      <c r="C119" s="776" t="s">
        <v>6</v>
      </c>
      <c r="D119" s="776" t="s">
        <v>7</v>
      </c>
      <c r="E119" s="579" t="s">
        <v>34</v>
      </c>
      <c r="F119" s="704" t="s">
        <v>25</v>
      </c>
      <c r="G119" s="705" t="s">
        <v>368</v>
      </c>
      <c r="H119" s="733" t="s">
        <v>105</v>
      </c>
      <c r="I119" s="704" t="s">
        <v>26</v>
      </c>
      <c r="J119" s="705" t="s">
        <v>369</v>
      </c>
      <c r="K119" s="579" t="s">
        <v>106</v>
      </c>
      <c r="L119" s="704" t="s">
        <v>26</v>
      </c>
      <c r="M119" s="708" t="s">
        <v>370</v>
      </c>
      <c r="N119" s="711" t="s">
        <v>195</v>
      </c>
    </row>
    <row r="120" spans="1:18" ht="15" customHeight="1" x14ac:dyDescent="0.25">
      <c r="A120" s="776" t="s">
        <v>22</v>
      </c>
      <c r="B120" s="768" t="s">
        <v>261</v>
      </c>
      <c r="C120" s="777"/>
      <c r="D120" s="777"/>
      <c r="E120" s="580"/>
      <c r="F120" s="534"/>
      <c r="G120" s="706"/>
      <c r="H120" s="734"/>
      <c r="I120" s="534"/>
      <c r="J120" s="706"/>
      <c r="K120" s="580"/>
      <c r="L120" s="534"/>
      <c r="M120" s="709"/>
      <c r="N120" s="712"/>
    </row>
    <row r="121" spans="1:18" x14ac:dyDescent="0.25">
      <c r="A121" s="777"/>
      <c r="B121" s="769"/>
      <c r="C121" s="777"/>
      <c r="D121" s="777"/>
      <c r="E121" s="580"/>
      <c r="F121" s="534"/>
      <c r="G121" s="706"/>
      <c r="H121" s="734"/>
      <c r="I121" s="534"/>
      <c r="J121" s="706"/>
      <c r="K121" s="580"/>
      <c r="L121" s="534"/>
      <c r="M121" s="709"/>
      <c r="N121" s="712"/>
    </row>
    <row r="122" spans="1:18" ht="15.75" thickBot="1" x14ac:dyDescent="0.3">
      <c r="A122" s="778"/>
      <c r="B122" s="770"/>
      <c r="C122" s="778"/>
      <c r="D122" s="778"/>
      <c r="E122" s="581"/>
      <c r="F122" s="535"/>
      <c r="G122" s="707"/>
      <c r="H122" s="735"/>
      <c r="I122" s="535"/>
      <c r="J122" s="707"/>
      <c r="K122" s="581"/>
      <c r="L122" s="535"/>
      <c r="M122" s="710"/>
      <c r="N122" s="713"/>
    </row>
    <row r="123" spans="1:18" ht="15.75" thickBot="1" x14ac:dyDescent="0.3">
      <c r="A123" s="74" t="s">
        <v>338</v>
      </c>
      <c r="B123" s="776" t="s">
        <v>62</v>
      </c>
      <c r="C123" s="74" t="s">
        <v>10</v>
      </c>
      <c r="D123" s="75"/>
      <c r="E123" s="104">
        <f>'BPU Poste 3 '!F175</f>
        <v>0</v>
      </c>
      <c r="F123" s="275">
        <v>10</v>
      </c>
      <c r="G123" s="155">
        <f>E123*F123</f>
        <v>0</v>
      </c>
      <c r="H123" s="104">
        <f>'BPU Poste 3 '!H175</f>
        <v>0</v>
      </c>
      <c r="I123" s="275">
        <v>51</v>
      </c>
      <c r="J123" s="102">
        <f>H123*I123</f>
        <v>0</v>
      </c>
      <c r="K123" s="104">
        <f>'BPU Poste 3 '!J175</f>
        <v>0</v>
      </c>
      <c r="L123" s="279">
        <v>101</v>
      </c>
      <c r="M123" s="155">
        <f>K123*L123</f>
        <v>0</v>
      </c>
      <c r="N123" s="102">
        <f>G123+J123+M123</f>
        <v>0</v>
      </c>
    </row>
    <row r="124" spans="1:18" ht="15.75" thickBot="1" x14ac:dyDescent="0.3">
      <c r="A124" s="496" t="s">
        <v>339</v>
      </c>
      <c r="B124" s="777"/>
      <c r="C124" s="79" t="s">
        <v>12</v>
      </c>
      <c r="D124" s="80"/>
      <c r="E124" s="104">
        <f>'BPU Poste 3 '!F176</f>
        <v>0</v>
      </c>
      <c r="F124" s="275">
        <v>20</v>
      </c>
      <c r="G124" s="155">
        <f t="shared" ref="G124:G125" si="42">E124*F124</f>
        <v>0</v>
      </c>
      <c r="H124" s="104">
        <f>'BPU Poste 3 '!H176</f>
        <v>0</v>
      </c>
      <c r="I124" s="275">
        <v>51</v>
      </c>
      <c r="J124" s="102">
        <f t="shared" ref="J124:J125" si="43">H124*I124</f>
        <v>0</v>
      </c>
      <c r="K124" s="104">
        <f>'BPU Poste 3 '!J176</f>
        <v>0</v>
      </c>
      <c r="L124" s="279">
        <v>101</v>
      </c>
      <c r="M124" s="155">
        <f t="shared" ref="M124:M125" si="44">K124*L124</f>
        <v>0</v>
      </c>
      <c r="N124" s="102">
        <f t="shared" ref="N124:N125" si="45">G124+J124+M124</f>
        <v>0</v>
      </c>
    </row>
    <row r="125" spans="1:18" ht="15.75" thickBot="1" x14ac:dyDescent="0.3">
      <c r="A125" s="497" t="s">
        <v>355</v>
      </c>
      <c r="B125" s="777"/>
      <c r="C125" s="84" t="s">
        <v>6</v>
      </c>
      <c r="D125" s="85"/>
      <c r="E125" s="104">
        <f>'BPU Poste 3 '!F177</f>
        <v>0</v>
      </c>
      <c r="F125" s="275">
        <v>10</v>
      </c>
      <c r="G125" s="155">
        <f t="shared" si="42"/>
        <v>0</v>
      </c>
      <c r="H125" s="104">
        <f>'BPU Poste 3 '!H177</f>
        <v>0</v>
      </c>
      <c r="I125" s="275">
        <v>51</v>
      </c>
      <c r="J125" s="102">
        <f t="shared" si="43"/>
        <v>0</v>
      </c>
      <c r="K125" s="104">
        <f>'BPU Poste 3 '!J177</f>
        <v>0</v>
      </c>
      <c r="L125" s="279">
        <v>101</v>
      </c>
      <c r="M125" s="155">
        <f t="shared" si="44"/>
        <v>0</v>
      </c>
      <c r="N125" s="102">
        <f t="shared" si="45"/>
        <v>0</v>
      </c>
    </row>
    <row r="126" spans="1:18" ht="15.75" thickBot="1" x14ac:dyDescent="0.3">
      <c r="A126" s="150"/>
      <c r="B126" s="151"/>
      <c r="C126" s="151"/>
      <c r="D126" s="151"/>
      <c r="E126" s="151"/>
      <c r="F126" s="151"/>
      <c r="G126" s="151"/>
      <c r="H126" s="151"/>
      <c r="I126" s="151"/>
      <c r="J126" s="151"/>
      <c r="K126" s="151"/>
      <c r="L126" s="149"/>
      <c r="M126" s="171" t="s">
        <v>21</v>
      </c>
      <c r="N126" s="168">
        <f>SUM(N123:N125)</f>
        <v>0</v>
      </c>
    </row>
    <row r="127" spans="1:18" ht="15.75" thickBot="1" x14ac:dyDescent="0.3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</row>
    <row r="128" spans="1:18" ht="30.75" thickBot="1" x14ac:dyDescent="0.3">
      <c r="A128" s="153"/>
      <c r="B128" s="174" t="s">
        <v>108</v>
      </c>
      <c r="C128" s="175"/>
      <c r="D128" s="175"/>
      <c r="E128" s="174"/>
      <c r="F128" s="174"/>
      <c r="G128" s="152"/>
      <c r="H128" s="152"/>
      <c r="I128" s="185" t="s">
        <v>194</v>
      </c>
      <c r="J128" s="186"/>
      <c r="K128" s="152"/>
      <c r="L128" s="152"/>
      <c r="M128" s="152"/>
      <c r="N128" s="152"/>
    </row>
    <row r="129" spans="1:14" ht="49.5" customHeight="1" x14ac:dyDescent="0.25">
      <c r="A129" s="904" t="s">
        <v>86</v>
      </c>
      <c r="B129" s="904"/>
      <c r="C129" s="904"/>
      <c r="D129" s="904"/>
      <c r="E129" s="904"/>
      <c r="F129" s="154">
        <f>N21+N31+N46+N61+N71+N81+K98+K107+K116+N126</f>
        <v>0</v>
      </c>
      <c r="G129" s="154"/>
      <c r="H129" s="152"/>
      <c r="I129" s="152"/>
      <c r="J129" s="152"/>
      <c r="K129" s="152"/>
      <c r="L129" s="152"/>
      <c r="M129" s="152"/>
      <c r="N129" s="152"/>
    </row>
    <row r="130" spans="1:14" x14ac:dyDescent="0.25">
      <c r="A130" s="153"/>
      <c r="B130" s="153"/>
      <c r="C130" s="153"/>
      <c r="D130" s="153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</row>
    <row r="131" spans="1:14" x14ac:dyDescent="0.25">
      <c r="A131" s="153"/>
      <c r="B131" s="2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53"/>
      <c r="B132" s="2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B133" s="153"/>
      <c r="C133" s="153"/>
      <c r="D133" s="153"/>
      <c r="E133" s="152"/>
      <c r="F133" s="152"/>
      <c r="G133" s="152"/>
      <c r="H133" s="152"/>
      <c r="I133" s="152"/>
      <c r="J133" s="152"/>
    </row>
    <row r="134" spans="1:14" x14ac:dyDescent="0.25">
      <c r="B134" s="18"/>
      <c r="C134" s="29"/>
      <c r="D134" s="29"/>
      <c r="E134" s="18"/>
      <c r="F134" s="18"/>
      <c r="G134" s="152"/>
      <c r="H134" s="152"/>
      <c r="I134" s="152"/>
      <c r="J134" s="152"/>
    </row>
    <row r="135" spans="1:14" x14ac:dyDescent="0.25">
      <c r="B135" s="153"/>
      <c r="C135" s="153"/>
      <c r="D135" s="153"/>
      <c r="E135" s="152"/>
      <c r="F135" s="152"/>
      <c r="G135" s="152"/>
      <c r="H135" s="152"/>
      <c r="I135" s="152"/>
      <c r="J135" s="152"/>
    </row>
    <row r="136" spans="1:14" x14ac:dyDescent="0.25">
      <c r="B136" s="2"/>
      <c r="C136" s="1"/>
      <c r="D136" s="2"/>
      <c r="E136" s="2"/>
      <c r="F136" s="1"/>
      <c r="G136" s="1"/>
      <c r="H136" s="1"/>
      <c r="I136" s="1"/>
      <c r="J136" s="1"/>
    </row>
    <row r="137" spans="1:14" x14ac:dyDescent="0.25">
      <c r="B137" s="2"/>
      <c r="C137" s="1"/>
      <c r="D137" s="2"/>
      <c r="E137" s="2"/>
      <c r="F137" s="1"/>
      <c r="G137" s="1"/>
      <c r="H137" s="1"/>
      <c r="I137" s="1"/>
      <c r="J137" s="1"/>
    </row>
    <row r="138" spans="1:14" x14ac:dyDescent="0.25">
      <c r="B138" s="57"/>
      <c r="C138" s="119"/>
      <c r="D138" s="57"/>
      <c r="E138" s="57"/>
      <c r="F138" s="119"/>
      <c r="G138" s="119"/>
      <c r="H138" s="119"/>
      <c r="I138" s="119"/>
      <c r="J138" s="119"/>
      <c r="K138" s="55"/>
    </row>
    <row r="139" spans="1:14" x14ac:dyDescent="0.25">
      <c r="B139" s="57"/>
      <c r="C139" s="720"/>
      <c r="D139" s="720"/>
      <c r="E139" s="720"/>
      <c r="F139" s="720"/>
      <c r="G139" s="720"/>
      <c r="H139" s="905"/>
      <c r="I139" s="905"/>
      <c r="J139" s="905"/>
      <c r="K139" s="55"/>
    </row>
    <row r="140" spans="1:14" x14ac:dyDescent="0.25">
      <c r="B140" s="57"/>
      <c r="C140" s="720"/>
      <c r="D140" s="720"/>
      <c r="E140" s="720"/>
      <c r="F140" s="720"/>
      <c r="G140" s="720"/>
      <c r="H140" s="905"/>
      <c r="I140" s="905"/>
      <c r="J140" s="905"/>
      <c r="K140" s="55"/>
    </row>
    <row r="141" spans="1:14" x14ac:dyDescent="0.25">
      <c r="B141" s="57"/>
      <c r="C141" s="720"/>
      <c r="D141" s="720"/>
      <c r="E141" s="720"/>
      <c r="F141" s="720"/>
      <c r="G141" s="720"/>
      <c r="H141" s="905"/>
      <c r="I141" s="905"/>
      <c r="J141" s="905"/>
      <c r="K141" s="55"/>
    </row>
    <row r="142" spans="1:14" x14ac:dyDescent="0.25">
      <c r="B142" s="57"/>
      <c r="C142" s="720"/>
      <c r="D142" s="720"/>
      <c r="E142" s="720"/>
      <c r="F142" s="720"/>
      <c r="G142" s="720"/>
      <c r="H142" s="905"/>
      <c r="I142" s="905"/>
      <c r="J142" s="905"/>
      <c r="K142" s="55"/>
    </row>
    <row r="143" spans="1:14" x14ac:dyDescent="0.25"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</sheetData>
  <mergeCells count="192">
    <mergeCell ref="M19:M20"/>
    <mergeCell ref="N19:N20"/>
    <mergeCell ref="C34:C37"/>
    <mergeCell ref="D34:D37"/>
    <mergeCell ref="A56:A57"/>
    <mergeCell ref="C56:C57"/>
    <mergeCell ref="E56:E57"/>
    <mergeCell ref="G56:G57"/>
    <mergeCell ref="F56:F57"/>
    <mergeCell ref="I56:I57"/>
    <mergeCell ref="J56:J57"/>
    <mergeCell ref="K56:K57"/>
    <mergeCell ref="A41:A42"/>
    <mergeCell ref="C41:C42"/>
    <mergeCell ref="A35:A37"/>
    <mergeCell ref="N34:N37"/>
    <mergeCell ref="A23:N23"/>
    <mergeCell ref="A24:B24"/>
    <mergeCell ref="E24:E27"/>
    <mergeCell ref="F24:F27"/>
    <mergeCell ref="H24:H27"/>
    <mergeCell ref="I24:I27"/>
    <mergeCell ref="A1:L1"/>
    <mergeCell ref="A3:L3"/>
    <mergeCell ref="A4:L4"/>
    <mergeCell ref="A5:L5"/>
    <mergeCell ref="A7:N7"/>
    <mergeCell ref="A8:B8"/>
    <mergeCell ref="E8:E11"/>
    <mergeCell ref="F8:F11"/>
    <mergeCell ref="G8:G11"/>
    <mergeCell ref="H8:H11"/>
    <mergeCell ref="A9:A11"/>
    <mergeCell ref="K8:K11"/>
    <mergeCell ref="L8:L11"/>
    <mergeCell ref="M8:M11"/>
    <mergeCell ref="N8:N11"/>
    <mergeCell ref="I8:I11"/>
    <mergeCell ref="J8:J11"/>
    <mergeCell ref="C8:C11"/>
    <mergeCell ref="D8:D11"/>
    <mergeCell ref="B9:B11"/>
    <mergeCell ref="N56:N57"/>
    <mergeCell ref="M49:M52"/>
    <mergeCell ref="N49:N52"/>
    <mergeCell ref="A19:A20"/>
    <mergeCell ref="C19:C20"/>
    <mergeCell ref="E19:E20"/>
    <mergeCell ref="F19:F20"/>
    <mergeCell ref="G19:G20"/>
    <mergeCell ref="I19:I20"/>
    <mergeCell ref="J19:J20"/>
    <mergeCell ref="L49:L52"/>
    <mergeCell ref="A50:A52"/>
    <mergeCell ref="K34:K37"/>
    <mergeCell ref="L34:L37"/>
    <mergeCell ref="A48:N48"/>
    <mergeCell ref="K24:K27"/>
    <mergeCell ref="L24:L27"/>
    <mergeCell ref="F34:F37"/>
    <mergeCell ref="H34:H37"/>
    <mergeCell ref="I34:I37"/>
    <mergeCell ref="M24:M27"/>
    <mergeCell ref="N24:N27"/>
    <mergeCell ref="M34:M37"/>
    <mergeCell ref="L19:L20"/>
    <mergeCell ref="B123:B125"/>
    <mergeCell ref="A129:E129"/>
    <mergeCell ref="C139:G142"/>
    <mergeCell ref="H139:J142"/>
    <mergeCell ref="A118:N118"/>
    <mergeCell ref="A119:B119"/>
    <mergeCell ref="E119:E122"/>
    <mergeCell ref="F119:F122"/>
    <mergeCell ref="H119:H122"/>
    <mergeCell ref="I119:I122"/>
    <mergeCell ref="K119:K122"/>
    <mergeCell ref="L119:L122"/>
    <mergeCell ref="N119:N122"/>
    <mergeCell ref="B120:B122"/>
    <mergeCell ref="A120:A122"/>
    <mergeCell ref="C88:C92"/>
    <mergeCell ref="A100:K100"/>
    <mergeCell ref="A101:B101"/>
    <mergeCell ref="E101:E103"/>
    <mergeCell ref="F101:F103"/>
    <mergeCell ref="H101:H103"/>
    <mergeCell ref="I101:I103"/>
    <mergeCell ref="K101:K103"/>
    <mergeCell ref="F84:F87"/>
    <mergeCell ref="H84:H87"/>
    <mergeCell ref="C84:C87"/>
    <mergeCell ref="D84:D87"/>
    <mergeCell ref="C101:C103"/>
    <mergeCell ref="D101:D103"/>
    <mergeCell ref="G84:G87"/>
    <mergeCell ref="J84:J87"/>
    <mergeCell ref="M64:M67"/>
    <mergeCell ref="N64:N67"/>
    <mergeCell ref="E110:E112"/>
    <mergeCell ref="F110:F112"/>
    <mergeCell ref="H110:H112"/>
    <mergeCell ref="I110:I112"/>
    <mergeCell ref="K110:K112"/>
    <mergeCell ref="K84:K87"/>
    <mergeCell ref="G74:G77"/>
    <mergeCell ref="J74:J77"/>
    <mergeCell ref="A65:A67"/>
    <mergeCell ref="A73:N73"/>
    <mergeCell ref="A74:B74"/>
    <mergeCell ref="E74:E77"/>
    <mergeCell ref="F74:F77"/>
    <mergeCell ref="H74:H77"/>
    <mergeCell ref="I74:I77"/>
    <mergeCell ref="L64:L67"/>
    <mergeCell ref="K74:K77"/>
    <mergeCell ref="L74:L77"/>
    <mergeCell ref="A75:A77"/>
    <mergeCell ref="M74:M77"/>
    <mergeCell ref="N74:N77"/>
    <mergeCell ref="C24:C27"/>
    <mergeCell ref="D24:D27"/>
    <mergeCell ref="B16:B20"/>
    <mergeCell ref="B12:B15"/>
    <mergeCell ref="G64:G67"/>
    <mergeCell ref="J64:J67"/>
    <mergeCell ref="G24:G27"/>
    <mergeCell ref="J24:J27"/>
    <mergeCell ref="G34:G37"/>
    <mergeCell ref="J34:J37"/>
    <mergeCell ref="C49:C52"/>
    <mergeCell ref="D49:D52"/>
    <mergeCell ref="A49:B49"/>
    <mergeCell ref="E49:E52"/>
    <mergeCell ref="F49:F52"/>
    <mergeCell ref="H49:H52"/>
    <mergeCell ref="I49:I52"/>
    <mergeCell ref="A25:A27"/>
    <mergeCell ref="A33:N33"/>
    <mergeCell ref="A34:B34"/>
    <mergeCell ref="E34:E37"/>
    <mergeCell ref="K64:K67"/>
    <mergeCell ref="B25:B27"/>
    <mergeCell ref="B53:B57"/>
    <mergeCell ref="M115:M117"/>
    <mergeCell ref="B113:B115"/>
    <mergeCell ref="C110:C112"/>
    <mergeCell ref="D110:D112"/>
    <mergeCell ref="C119:C122"/>
    <mergeCell ref="D119:D122"/>
    <mergeCell ref="A85:A87"/>
    <mergeCell ref="C93:C97"/>
    <mergeCell ref="B102:B103"/>
    <mergeCell ref="B104:B106"/>
    <mergeCell ref="B111:B112"/>
    <mergeCell ref="G119:G122"/>
    <mergeCell ref="J119:J122"/>
    <mergeCell ref="M119:M122"/>
    <mergeCell ref="A102:A103"/>
    <mergeCell ref="L84:L87"/>
    <mergeCell ref="A111:A112"/>
    <mergeCell ref="G110:G112"/>
    <mergeCell ref="J110:J112"/>
    <mergeCell ref="I84:I87"/>
    <mergeCell ref="G101:G103"/>
    <mergeCell ref="J101:J103"/>
    <mergeCell ref="A109:K109"/>
    <mergeCell ref="A110:B110"/>
    <mergeCell ref="B38:B42"/>
    <mergeCell ref="B85:B87"/>
    <mergeCell ref="B75:B77"/>
    <mergeCell ref="B65:B67"/>
    <mergeCell ref="B50:B52"/>
    <mergeCell ref="B35:B37"/>
    <mergeCell ref="A63:N63"/>
    <mergeCell ref="A64:B64"/>
    <mergeCell ref="E64:E67"/>
    <mergeCell ref="F64:F67"/>
    <mergeCell ref="H64:H67"/>
    <mergeCell ref="I64:I67"/>
    <mergeCell ref="C64:C67"/>
    <mergeCell ref="D64:D67"/>
    <mergeCell ref="K49:K52"/>
    <mergeCell ref="G49:G52"/>
    <mergeCell ref="J49:J52"/>
    <mergeCell ref="L56:L57"/>
    <mergeCell ref="M56:M57"/>
    <mergeCell ref="C74:C77"/>
    <mergeCell ref="D74:D77"/>
    <mergeCell ref="A83:K83"/>
    <mergeCell ref="A84:B84"/>
    <mergeCell ref="E84:E87"/>
  </mergeCells>
  <pageMargins left="0.7" right="0.7" top="0.75" bottom="0.75" header="0.3" footer="0.3"/>
  <pageSetup paperSize="8" scale="77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workbookViewId="0">
      <selection activeCell="B14" sqref="B14:E14"/>
    </sheetView>
  </sheetViews>
  <sheetFormatPr baseColWidth="10" defaultRowHeight="15" x14ac:dyDescent="0.25"/>
  <cols>
    <col min="6" max="6" width="17.7109375" customWidth="1"/>
    <col min="7" max="7" width="28" customWidth="1"/>
  </cols>
  <sheetData>
    <row r="1" spans="2:13" ht="15.75" thickBot="1" x14ac:dyDescent="0.3"/>
    <row r="2" spans="2:13" ht="45" customHeight="1" thickBot="1" x14ac:dyDescent="0.3">
      <c r="B2" s="249"/>
      <c r="C2" s="249"/>
      <c r="D2" s="921" t="s">
        <v>198</v>
      </c>
      <c r="E2" s="922"/>
      <c r="F2" s="923"/>
      <c r="G2" s="249"/>
      <c r="H2" s="249"/>
      <c r="I2" s="249"/>
    </row>
    <row r="3" spans="2:13" x14ac:dyDescent="0.25">
      <c r="B3" s="249"/>
      <c r="C3" s="249"/>
      <c r="D3" s="249"/>
      <c r="E3" s="249"/>
      <c r="F3" s="249"/>
      <c r="G3" s="249"/>
      <c r="H3" s="249"/>
      <c r="I3" s="249"/>
    </row>
    <row r="4" spans="2:13" x14ac:dyDescent="0.25">
      <c r="B4" s="249"/>
      <c r="C4" s="249"/>
      <c r="D4" s="249"/>
      <c r="E4" s="249"/>
      <c r="F4" s="249"/>
      <c r="G4" s="249"/>
      <c r="H4" s="249"/>
      <c r="I4" s="249"/>
    </row>
    <row r="5" spans="2:13" ht="23.25" x14ac:dyDescent="0.25">
      <c r="B5" s="918" t="s">
        <v>90</v>
      </c>
      <c r="C5" s="918"/>
      <c r="D5" s="918"/>
      <c r="E5" s="918"/>
      <c r="F5" s="918"/>
      <c r="G5" s="250">
        <f>+'DQE POSTE 1 '!F140</f>
        <v>0</v>
      </c>
      <c r="H5" s="251"/>
      <c r="I5" s="249"/>
    </row>
    <row r="6" spans="2:13" ht="23.25" x14ac:dyDescent="0.35">
      <c r="B6" s="919" t="s">
        <v>91</v>
      </c>
      <c r="C6" s="919"/>
      <c r="D6" s="919"/>
      <c r="E6" s="919"/>
      <c r="F6" s="919"/>
      <c r="G6" s="252">
        <f>+'DQE POSTE 2 '!F39</f>
        <v>0</v>
      </c>
      <c r="H6" s="251"/>
      <c r="I6" s="249"/>
      <c r="M6" s="182"/>
    </row>
    <row r="7" spans="2:13" ht="23.25" x14ac:dyDescent="0.25">
      <c r="B7" s="920" t="s">
        <v>92</v>
      </c>
      <c r="C7" s="920"/>
      <c r="D7" s="920"/>
      <c r="E7" s="920"/>
      <c r="F7" s="920"/>
      <c r="G7" s="253">
        <f>+'DQE POSTE 3 '!F129</f>
        <v>0</v>
      </c>
      <c r="H7" s="251"/>
      <c r="I7" s="249"/>
    </row>
    <row r="8" spans="2:13" ht="20.25" x14ac:dyDescent="0.25">
      <c r="B8" s="929" t="s">
        <v>363</v>
      </c>
      <c r="C8" s="929"/>
      <c r="D8" s="929"/>
      <c r="E8" s="929"/>
      <c r="F8" s="929"/>
      <c r="G8" s="254">
        <f>+G5+G6+G7</f>
        <v>0</v>
      </c>
      <c r="H8" s="249"/>
      <c r="I8" s="249"/>
    </row>
    <row r="9" spans="2:13" x14ac:dyDescent="0.25">
      <c r="B9" s="249"/>
      <c r="C9" s="249"/>
      <c r="D9" s="249"/>
      <c r="E9" s="249"/>
      <c r="F9" s="249"/>
      <c r="G9" s="249"/>
      <c r="H9" s="249"/>
      <c r="I9" s="249"/>
    </row>
    <row r="10" spans="2:13" x14ac:dyDescent="0.25">
      <c r="B10" s="249"/>
      <c r="C10" s="249"/>
      <c r="D10" s="249"/>
      <c r="E10" s="249"/>
      <c r="F10" s="249"/>
      <c r="G10" s="249"/>
      <c r="H10" s="249"/>
      <c r="I10" s="249"/>
    </row>
    <row r="13" spans="2:13" ht="15.75" thickBot="1" x14ac:dyDescent="0.3"/>
    <row r="14" spans="2:13" ht="51" customHeight="1" thickBot="1" x14ac:dyDescent="0.3">
      <c r="B14" s="924" t="s">
        <v>232</v>
      </c>
      <c r="C14" s="925"/>
      <c r="D14" s="925"/>
      <c r="E14" s="926"/>
      <c r="F14" s="927" t="s">
        <v>233</v>
      </c>
      <c r="G14" s="928"/>
    </row>
    <row r="15" spans="2:13" ht="15" customHeight="1" x14ac:dyDescent="0.25">
      <c r="B15" s="917" t="s">
        <v>235</v>
      </c>
      <c r="C15" s="917"/>
      <c r="D15" s="917"/>
      <c r="E15" s="917"/>
      <c r="F15" s="917"/>
    </row>
  </sheetData>
  <mergeCells count="8">
    <mergeCell ref="B15:F15"/>
    <mergeCell ref="B5:F5"/>
    <mergeCell ref="B6:F6"/>
    <mergeCell ref="B7:F7"/>
    <mergeCell ref="D2:F2"/>
    <mergeCell ref="B14:E14"/>
    <mergeCell ref="F14:G14"/>
    <mergeCell ref="B8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0F60A10C94F4CBEDADF250DF2A0E1" ma:contentTypeVersion="1" ma:contentTypeDescription="Crée un document." ma:contentTypeScope="" ma:versionID="149faf660627147a9a139e48a899c99f">
  <xsd:schema xmlns:xsd="http://www.w3.org/2001/XMLSchema" xmlns:xs="http://www.w3.org/2001/XMLSchema" xmlns:p="http://schemas.microsoft.com/office/2006/metadata/properties" xmlns:ns2="3ab880bc-9984-45c1-963b-eda573241e82" targetNamespace="http://schemas.microsoft.com/office/2006/metadata/properties" ma:root="true" ma:fieldsID="f5e89ff7f342da4b52d5a2a6f703b0c0" ns2:_="">
    <xsd:import namespace="3ab880bc-9984-45c1-963b-eda573241e8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880bc-9984-45c1-963b-eda573241e8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BA1732-1FF0-4DD8-B3A0-0B587ABC16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9111E-C7A6-4857-A135-E86BA114D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b880bc-9984-45c1-963b-eda573241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895DCC-F2C1-4CE8-B8A5-03C2168C94EB}">
  <ds:schemaRefs>
    <ds:schemaRef ds:uri="3ab880bc-9984-45c1-963b-eda573241e8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BPU Poste 1 </vt:lpstr>
      <vt:lpstr>DQE POSTE 1 </vt:lpstr>
      <vt:lpstr>BPU Poste 2</vt:lpstr>
      <vt:lpstr>DQE POSTE 2 </vt:lpstr>
      <vt:lpstr>BPU Poste 3 </vt:lpstr>
      <vt:lpstr>DQE POSTE 3 </vt:lpstr>
      <vt:lpstr> TOTAL DQE POSTES 1 2 et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DUCRE Raynald ADJ</dc:creator>
  <cp:lastModifiedBy>LE BRIS Celine ATTACHE ADMI</cp:lastModifiedBy>
  <cp:lastPrinted>2026-05-29T07:39:35Z</cp:lastPrinted>
  <dcterms:created xsi:type="dcterms:W3CDTF">2021-12-09T07:14:52Z</dcterms:created>
  <dcterms:modified xsi:type="dcterms:W3CDTF">2026-07-31T09:13:39Z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0x0101004270F60A10C94F4CBEDADF250DF2A0E1</vt:lpwstr>
  </property>
</Properties>
</file>